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filterPrivacy="1" codeName="ThisWorkbook"/>
  <bookViews>
    <workbookView xWindow="6180" yWindow="456" windowWidth="27420" windowHeight="20556" firstSheet="1" activeTab="1" xr2:uid="{00000000-000D-0000-FFFF-FFFF00000000}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5" l="1"/>
  <c r="B29" i="1"/>
  <c r="A12" i="5"/>
  <c r="D82" i="5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B82" i="5"/>
  <c r="B83" i="5"/>
  <c r="A10" i="5"/>
  <c r="D80" i="5"/>
  <c r="D81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0" i="5"/>
  <c r="B81" i="5"/>
  <c r="E1" i="6"/>
  <c r="A12" i="6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B82" i="6"/>
  <c r="B83" i="6"/>
  <c r="A10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0" i="6"/>
  <c r="B81" i="6"/>
  <c r="E1" i="2"/>
  <c r="A10" i="2"/>
  <c r="B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B87" i="6"/>
  <c r="B23" i="7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D80" i="2"/>
  <c r="F80" i="2"/>
  <c r="H80" i="2"/>
  <c r="J80" i="2"/>
  <c r="L80" i="2"/>
  <c r="N80" i="2"/>
  <c r="P80" i="2"/>
  <c r="R80" i="2"/>
  <c r="T80" i="2"/>
  <c r="V80" i="2"/>
  <c r="X80" i="2"/>
  <c r="B86" i="2"/>
  <c r="B8" i="7"/>
  <c r="B86" i="6"/>
  <c r="B22" i="7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xr16:uid="{00000000-0015-0000-FFFF-FFFF01000000}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xr16:uid="{00000000-0015-0000-FFFF-FFFF03000000}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<sst xmlns="http://schemas.openxmlformats.org/spreadsheetml/2006/main" count="297" uniqueCount="100">
  <si>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</si>
  <si>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</si>
  <si>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</si>
  <si>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</si>
  <si>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</si>
  <si>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</si>
  <si>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</si>
  <si>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</si>
  <si>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</si>
  <si>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</si>
  <si>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</si>
  <si>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</si>
  <si>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</si>
  <si>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</si>
  <si>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</si>
  <si>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</si>
  <si>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</si>
  <si>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</si>
  <si>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</si>
  <si>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</si>
  <si>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</si>
  <si>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</si>
  <si>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</si>
  <si>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</si>
  <si>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</si>
  <si>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</si>
  <si>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</si>
  <si>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</si>
  <si>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</si>
  <si>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</si>
  <si>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</si>
  <si>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</si>
  <si>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</si>
  <si>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</si>
  <si>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</si>
  <si>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</si>
  <si>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</si>
  <si>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</si>
  <si>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</si>
  <si>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</si>
  <si>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</si>
  <si>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</si>
  <si>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</si>
  <si>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</si>
  <si>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</si>
  <si>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</si>
  <si>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</si>
  <si>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</si>
  <si>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</si>
  <si>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</si>
  <si>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</si>
  <si>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</si>
  <si>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</si>
  <si>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</si>
  <si>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</si>
  <si>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</si>
  <si>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</si>
  <si>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</si>
  <si>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</si>
  <si>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</si>
  <si>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</si>
  <si>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</si>
  <si>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</si>
  <si>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</si>
  <si>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</si>
  <si>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</si>
  <si>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</si>
  <si>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</si>
  <si>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</si>
  <si>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</si>
  <si>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</si>
  <si>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</si>
  <si>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</si>
  <si>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</si>
  <si>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</si>
  <si>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</si>
  <si>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</si>
  <si>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</si>
  <si>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Handset&amp;LEE Tablet: 
Ori1: Ψ=0; Θ=-45; Φ=0; 
Ori2: Ψ=90; Θ=-45; Φ=0 – left tilt
Ori3: Ψ=0; Θ=90; Φ=0</t>
  </si>
  <si>
    <t>R4-1610783</t>
  </si>
  <si>
    <t>Note:</t>
  </si>
  <si>
    <t>&lt;---</t>
  </si>
  <si>
    <t>arbitrary RS EPRE at TP above the 95% KPI</t>
  </si>
  <si>
    <t>arbitrary RS EPRE at TP below the 70% KPI</t>
  </si>
  <si>
    <t>RS EPRE_70%</t>
  </si>
  <si>
    <t>RS EPRE_95%</t>
  </si>
  <si>
    <t>RS EPRE determined by test system SW for 95% KPI</t>
  </si>
  <si>
    <t>RS EPRE determined by test system SW for 70% KPI</t>
  </si>
  <si>
    <t>RS-EPRE [dBm / 15kHz]</t>
  </si>
  <si>
    <t xml:space="preserve">For test systems that only output the sensitivities at the 70% and 95% TP outage levels, the raw input needs include additional, arbitrary RS EPRE values above the 95% and below the 70% KPI, e.g., </t>
  </si>
  <si>
    <t xml:space="preserve">In case, the test system is not able to determine the 95% TP outage level, the raw input should include only an additional, arbitrary RS EPRE values below the 70% KPI, e.g., </t>
  </si>
  <si>
    <t>Umi</t>
    <phoneticPr fontId="3" type="noConversion"/>
  </si>
  <si>
    <t xml:space="preserve">Handset </t>
    <phoneticPr fontId="3" type="noConversion"/>
  </si>
  <si>
    <t>Band 13</t>
    <phoneticPr fontId="3" type="noConversion"/>
  </si>
  <si>
    <t>PCTEST</t>
  </si>
  <si>
    <t>San Jose CA</t>
  </si>
  <si>
    <t>Spirent VR5s</t>
  </si>
  <si>
    <t>R&amp;S CMW500</t>
  </si>
  <si>
    <t>Base 3.5.136, LTE 3.5.52</t>
  </si>
  <si>
    <t>3.40.012.2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</si>
</sst>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b/>
      <sz val="10.5"/>
      <color rgb="FF3333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left" vertical="center"/>
    </xf>
    <xf numFmtId="0" fontId="12" fillId="0" borderId="0" xfId="0" applyFont="1"/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1" xr16:uid="{00000000-0016-0000-03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2" xr16:uid="{00000000-0016-0000-05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3" xr16:uid="{00000000-0016-0000-0600-000002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A10" sqref="A10"/>
    </sheetView>
  </sheetViews>
  <sheetFormatPr defaultColWidth="8.6640625" defaultRowHeight="14.4"/>
  <cols>
    <col min="1" max="1" width="37.109375" bestFit="1" customWidth="1"/>
    <col min="2" max="2" width="62.6640625" customWidth="1"/>
  </cols>
  <sheetData>
    <row r="1" spans="1:2" ht="28.8">
      <c r="A1" s="2" t="s">
        <v>76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60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74</v>
      </c>
    </row>
    <row r="7" spans="1:2">
      <c r="A7" t="s">
        <v>6</v>
      </c>
      <c r="B7" t="s">
        <v>8</v>
      </c>
    </row>
    <row r="9" spans="1:2" ht="57.6">
      <c r="A9" t="s">
        <v>7</v>
      </c>
      <c r="B9" s="2" t="s">
        <v>75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abSelected="1" workbookViewId="0"/>
  </sheetViews>
  <sheetFormatPr defaultColWidth="8.6640625" defaultRowHeight="14.4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 t="s">
        <v>93</v>
      </c>
    </row>
    <row r="3" spans="1:2" ht="28.8">
      <c r="A3" s="32" t="s">
        <v>69</v>
      </c>
      <c r="B3" s="48">
        <v>10</v>
      </c>
    </row>
    <row r="4" spans="1:2">
      <c r="A4" s="32" t="s">
        <v>15</v>
      </c>
      <c r="B4" s="34">
        <v>5230</v>
      </c>
    </row>
    <row r="5" spans="1:2">
      <c r="A5" s="32" t="s">
        <v>16</v>
      </c>
      <c r="B5" s="34">
        <v>23230</v>
      </c>
    </row>
    <row r="6" spans="1:2">
      <c r="A6" s="24" t="s">
        <v>17</v>
      </c>
      <c r="B6" s="35"/>
    </row>
    <row r="7" spans="1:2" ht="28.8">
      <c r="A7" s="32" t="s">
        <v>61</v>
      </c>
      <c r="B7" s="48" t="s">
        <v>91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8.8">
      <c r="A10" s="32" t="s">
        <v>62</v>
      </c>
      <c r="B10" s="33" t="s">
        <v>92</v>
      </c>
    </row>
    <row r="11" spans="1:2" ht="42.6">
      <c r="A11" s="32" t="s">
        <v>63</v>
      </c>
      <c r="B11" s="33"/>
    </row>
    <row r="12" spans="1:2">
      <c r="A12" s="36" t="s">
        <v>55</v>
      </c>
      <c r="B12" s="33"/>
    </row>
    <row r="13" spans="1:2" ht="28.8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7.6">
      <c r="A16" s="50" t="s">
        <v>49</v>
      </c>
      <c r="B16" s="32" t="s">
        <v>78</v>
      </c>
    </row>
    <row r="17" spans="1:4" ht="28.8">
      <c r="A17" s="50"/>
      <c r="B17" s="32" t="s">
        <v>59</v>
      </c>
    </row>
    <row r="18" spans="1:4" ht="43.2">
      <c r="A18" s="32" t="s">
        <v>51</v>
      </c>
      <c r="B18" s="32" t="s">
        <v>64</v>
      </c>
      <c r="C18" s="49"/>
    </row>
    <row r="19" spans="1:4">
      <c r="A19" s="24" t="s">
        <v>10</v>
      </c>
      <c r="B19" s="35"/>
      <c r="C19" s="49"/>
    </row>
    <row r="20" spans="1:4">
      <c r="A20" s="32" t="s">
        <v>11</v>
      </c>
      <c r="B20" s="33" t="s">
        <v>94</v>
      </c>
    </row>
    <row r="21" spans="1:4">
      <c r="A21" s="32" t="s">
        <v>13</v>
      </c>
      <c r="B21" s="33" t="s">
        <v>95</v>
      </c>
    </row>
    <row r="22" spans="1:4" ht="31.2">
      <c r="A22" s="32" t="s">
        <v>65</v>
      </c>
      <c r="B22" s="33">
        <v>8</v>
      </c>
    </row>
    <row r="23" spans="1:4">
      <c r="A23" s="32" t="s">
        <v>20</v>
      </c>
      <c r="B23" t="s">
        <v>97</v>
      </c>
    </row>
    <row r="24" spans="1:4">
      <c r="A24" s="32" t="s">
        <v>21</v>
      </c>
      <c r="B24" t="s">
        <v>98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66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3.2">
      <c r="A29" s="32" t="s">
        <v>68</v>
      </c>
      <c r="B29" s="33">
        <f>IF(B3=10,35.424,29.512)</f>
        <v>35.423999999999999</v>
      </c>
    </row>
    <row r="30" spans="1:4">
      <c r="A30" s="32" t="s">
        <v>77</v>
      </c>
      <c r="B30" s="33">
        <v>-80</v>
      </c>
    </row>
    <row r="31" spans="1:4">
      <c r="A31" s="32" t="s">
        <v>24</v>
      </c>
      <c r="B31" t="s">
        <v>96</v>
      </c>
    </row>
    <row r="32" spans="1:4">
      <c r="A32" s="32" t="s">
        <v>25</v>
      </c>
      <c r="B32" t="s">
        <v>99</v>
      </c>
    </row>
    <row r="33" spans="1:2">
      <c r="A33" s="38"/>
      <c r="B33" s="37"/>
    </row>
    <row r="34" spans="1:2">
      <c r="A34" s="37"/>
      <c r="B34" s="37"/>
    </row>
    <row r="35" spans="1:2" ht="72">
      <c r="A35" s="32" t="s">
        <v>67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 xr:uid="{00000000-0002-0000-0100-000000000000}">
      <formula1>"Handset, LME, LEE tablet, LEE laptop"</formula1>
    </dataValidation>
    <dataValidation type="list" allowBlank="1" showInputMessage="1" showErrorMessage="1" sqref="B27" xr:uid="{00000000-0002-0000-0100-000001000000}">
      <formula1>"TM3, TM2"</formula1>
    </dataValidation>
    <dataValidation type="list" allowBlank="1" showInputMessage="1" showErrorMessage="1" sqref="B28" xr:uid="{00000000-0002-0000-0100-000002000000}">
      <formula1>"Noise Limited, SIR Control"</formula1>
    </dataValidation>
    <dataValidation type="list" allowBlank="1" showInputMessage="1" showErrorMessage="1" sqref="B29" xr:uid="{00000000-0002-0000-0100-000003000000}">
      <formula1>"35.424, 29.512"</formula1>
    </dataValidation>
    <dataValidation type="list" allowBlank="1" showInputMessage="1" showErrorMessage="1" sqref="B3" xr:uid="{00000000-0002-0000-0100-000004000000}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0"/>
  <sheetViews>
    <sheetView workbookViewId="0">
      <selection activeCell="F13" sqref="F13"/>
    </sheetView>
  </sheetViews>
  <sheetFormatPr defaultColWidth="10.6640625" defaultRowHeight="14.4"/>
  <cols>
    <col min="1" max="1" width="14.33203125" customWidth="1"/>
  </cols>
  <sheetData>
    <row r="1" spans="1:25" ht="15" customHeight="1">
      <c r="A1" s="14" t="s">
        <v>33</v>
      </c>
      <c r="B1" s="57" t="s">
        <v>73</v>
      </c>
      <c r="C1" s="57"/>
      <c r="D1" s="57"/>
      <c r="E1" s="57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8.8">
      <c r="A3" s="2" t="s">
        <v>52</v>
      </c>
      <c r="B3" s="56">
        <v>0</v>
      </c>
      <c r="C3" s="56"/>
      <c r="D3" s="56">
        <v>30</v>
      </c>
      <c r="E3" s="56"/>
      <c r="F3" s="56">
        <v>60</v>
      </c>
      <c r="G3" s="56"/>
      <c r="H3" s="56">
        <v>90</v>
      </c>
      <c r="I3" s="56"/>
      <c r="J3" s="56">
        <v>120</v>
      </c>
      <c r="K3" s="56"/>
      <c r="L3" s="56">
        <v>150</v>
      </c>
      <c r="M3" s="56"/>
      <c r="N3" s="56">
        <v>180</v>
      </c>
      <c r="O3" s="56"/>
      <c r="P3" s="56">
        <v>210</v>
      </c>
      <c r="Q3" s="56"/>
      <c r="R3" s="56">
        <v>240</v>
      </c>
      <c r="S3" s="56"/>
      <c r="T3" s="56">
        <v>270</v>
      </c>
      <c r="U3" s="56"/>
      <c r="V3" s="56">
        <v>300</v>
      </c>
      <c r="W3" s="56"/>
      <c r="X3" s="56">
        <v>330</v>
      </c>
      <c r="Y3" s="56"/>
    </row>
    <row r="4" spans="1:25" ht="60" customHeight="1">
      <c r="A4" s="25" t="str">
        <f>CONCATENATE("70% TP Outage Level ",'General Info'!$D$28)</f>
        <v>70% TP Outage Level [dBm / 15kHz]</v>
      </c>
      <c r="B4" s="51">
        <f ca="1">'Ori1-Raw Data'!B80:C80</f>
        <v>-94.422115016197012</v>
      </c>
      <c r="C4" s="51"/>
      <c r="D4" s="51">
        <f ca="1">'Ori1-Raw Data'!D80:E80</f>
        <v>-94.46524032825323</v>
      </c>
      <c r="E4" s="51"/>
      <c r="F4" s="51">
        <f ca="1">'Ori1-Raw Data'!F80:G80</f>
        <v>-94.389223210651778</v>
      </c>
      <c r="G4" s="51"/>
      <c r="H4" s="51">
        <f ca="1">'Ori1-Raw Data'!H80:I80</f>
        <v>-95.196761249641725</v>
      </c>
      <c r="I4" s="51"/>
      <c r="J4" s="51">
        <f ca="1">'Ori1-Raw Data'!J80:K80</f>
        <v>-95.873048423229363</v>
      </c>
      <c r="K4" s="51"/>
      <c r="L4" s="51">
        <f ca="1">'Ori1-Raw Data'!L80:M80</f>
        <v>-96.520432336393242</v>
      </c>
      <c r="M4" s="51"/>
      <c r="N4" s="51">
        <f ca="1">'Ori1-Raw Data'!N80:O80</f>
        <v>-96.588321414494061</v>
      </c>
      <c r="O4" s="51"/>
      <c r="P4" s="51">
        <f ca="1">'Ori1-Raw Data'!P80:Q80</f>
        <v>-95.526470106916861</v>
      </c>
      <c r="Q4" s="51"/>
      <c r="R4" s="51">
        <f ca="1">'Ori1-Raw Data'!R80:S80</f>
        <v>-93.884068207042674</v>
      </c>
      <c r="S4" s="51"/>
      <c r="T4" s="51">
        <f ca="1">'Ori1-Raw Data'!T80:U80</f>
        <v>-93.420045880844739</v>
      </c>
      <c r="U4" s="51"/>
      <c r="V4" s="51">
        <f ca="1">'Ori1-Raw Data'!V80:W80</f>
        <v>-93.882442689857726</v>
      </c>
      <c r="W4" s="51"/>
      <c r="X4" s="51">
        <f ca="1">'Ori1-Raw Data'!X80:Y80</f>
        <v>-94.233872063017785</v>
      </c>
      <c r="Y4" s="51"/>
    </row>
    <row r="5" spans="1:25" ht="43.2">
      <c r="A5" s="25" t="str">
        <f>CONCATENATE("95% TP Outage Level ",'General Info'!$D$28)</f>
        <v>95% TP Outage Level [dBm / 15kHz]</v>
      </c>
      <c r="B5" s="51">
        <f ca="1">'Ori1-Raw Data'!B82:C82</f>
        <v>-92.162576304970727</v>
      </c>
      <c r="C5" s="51"/>
      <c r="D5" s="51">
        <f ca="1">'Ori1-Raw Data'!D82:E82</f>
        <v>-92.516712349626928</v>
      </c>
      <c r="E5" s="51"/>
      <c r="F5" s="51">
        <f ca="1">'Ori1-Raw Data'!F82:G82</f>
        <v>-92.496930255402745</v>
      </c>
      <c r="G5" s="51"/>
      <c r="H5" s="51">
        <f ca="1">'Ori1-Raw Data'!H82:I82</f>
        <v>-93.086795971652364</v>
      </c>
      <c r="I5" s="51"/>
      <c r="J5" s="51">
        <f ca="1">'Ori1-Raw Data'!J82:K82</f>
        <v>-93.567921808846052</v>
      </c>
      <c r="K5" s="51"/>
      <c r="L5" s="51">
        <f ca="1">'Ori1-Raw Data'!L82:M82</f>
        <v>-94.147548225592701</v>
      </c>
      <c r="M5" s="51"/>
      <c r="N5" s="51">
        <f ca="1">'Ori1-Raw Data'!N82:O82</f>
        <v>-94.229760119940011</v>
      </c>
      <c r="O5" s="51"/>
      <c r="P5" s="51">
        <f ca="1">'Ori1-Raw Data'!P82:Q82</f>
        <v>-93.491357234314989</v>
      </c>
      <c r="Q5" s="51"/>
      <c r="R5" s="51">
        <f ca="1">'Ori1-Raw Data'!R82:S82</f>
        <v>-91.82484121383203</v>
      </c>
      <c r="S5" s="51"/>
      <c r="T5" s="51">
        <f ca="1">'Ori1-Raw Data'!T82:U82</f>
        <v>-91.259702127659565</v>
      </c>
      <c r="U5" s="51"/>
      <c r="V5" s="51">
        <f ca="1">'Ori1-Raw Data'!V82:W82</f>
        <v>-91.227878544944389</v>
      </c>
      <c r="W5" s="51"/>
      <c r="X5" s="51">
        <f ca="1">'Ori1-Raw Data'!X82:Y82</f>
        <v>-91.495359281437118</v>
      </c>
      <c r="Y5" s="51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-94.987978578862084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-92.748290557884744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7" t="s">
        <v>46</v>
      </c>
      <c r="C15" s="57"/>
      <c r="D15" s="57"/>
      <c r="E15" s="57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8.8">
      <c r="A17" s="2" t="s">
        <v>52</v>
      </c>
      <c r="B17" s="56">
        <v>0</v>
      </c>
      <c r="C17" s="56"/>
      <c r="D17" s="56">
        <v>30</v>
      </c>
      <c r="E17" s="56"/>
      <c r="F17" s="56">
        <v>60</v>
      </c>
      <c r="G17" s="56"/>
      <c r="H17" s="56">
        <v>90</v>
      </c>
      <c r="I17" s="56"/>
      <c r="J17" s="56">
        <v>120</v>
      </c>
      <c r="K17" s="56"/>
      <c r="L17" s="56">
        <v>150</v>
      </c>
      <c r="M17" s="56"/>
      <c r="N17" s="56">
        <v>180</v>
      </c>
      <c r="O17" s="56"/>
      <c r="P17" s="56">
        <v>210</v>
      </c>
      <c r="Q17" s="56"/>
      <c r="R17" s="56">
        <v>240</v>
      </c>
      <c r="S17" s="56"/>
      <c r="T17" s="56">
        <v>270</v>
      </c>
      <c r="U17" s="56"/>
      <c r="V17" s="56">
        <v>300</v>
      </c>
      <c r="W17" s="56"/>
      <c r="X17" s="56">
        <v>330</v>
      </c>
      <c r="Y17" s="56"/>
    </row>
    <row r="18" spans="1:25" ht="60" customHeight="1">
      <c r="A18" s="25" t="str">
        <f>CONCATENATE("70% TP Outage Level ",'General Info'!$D$28)</f>
        <v>70% TP Outage Level [dBm / 15kHz]</v>
      </c>
      <c r="B18" s="51">
        <f ca="1">'Ori2-Raw Data'!B80:C80</f>
        <v>-91.806099815157125</v>
      </c>
      <c r="C18" s="51"/>
      <c r="D18" s="51">
        <f ca="1">'Ori2-Raw Data'!D80:E80</f>
        <v>-92.581909173188521</v>
      </c>
      <c r="E18" s="51"/>
      <c r="F18" s="51">
        <f ca="1">'Ori2-Raw Data'!F80:G80</f>
        <v>-92.735074965924568</v>
      </c>
      <c r="G18" s="51"/>
      <c r="H18" s="51">
        <f ca="1">'Ori2-Raw Data'!H80:I80</f>
        <v>-92.278308402151225</v>
      </c>
      <c r="I18" s="51"/>
      <c r="J18" s="51">
        <f ca="1">'Ori2-Raw Data'!J80:K80</f>
        <v>-91.841354723707667</v>
      </c>
      <c r="K18" s="51"/>
      <c r="L18" s="51">
        <f ca="1">'Ori2-Raw Data'!L80:M80</f>
        <v>-92.331293734743696</v>
      </c>
      <c r="M18" s="51"/>
      <c r="N18" s="51">
        <f ca="1">'Ori2-Raw Data'!N80:O80</f>
        <v>-93.752738318043754</v>
      </c>
      <c r="O18" s="51"/>
      <c r="P18" s="51">
        <f ca="1">'Ori2-Raw Data'!P80:Q80</f>
        <v>-95.153608815426992</v>
      </c>
      <c r="Q18" s="51"/>
      <c r="R18" s="51">
        <f ca="1">'Ori2-Raw Data'!R80:S80</f>
        <v>-95.354257900343242</v>
      </c>
      <c r="S18" s="51"/>
      <c r="T18" s="51">
        <f ca="1">'Ori2-Raw Data'!T80:U80</f>
        <v>-94.479122182680896</v>
      </c>
      <c r="U18" s="51"/>
      <c r="V18" s="51">
        <f ca="1">'Ori2-Raw Data'!V80:W80</f>
        <v>-93.094340668477358</v>
      </c>
      <c r="W18" s="51"/>
      <c r="X18" s="51">
        <f ca="1">'Ori2-Raw Data'!X80:Y80</f>
        <v>-92.127625912973144</v>
      </c>
      <c r="Y18" s="51"/>
    </row>
    <row r="19" spans="1:25" ht="43.2">
      <c r="A19" s="25" t="str">
        <f>CONCATENATE("95% TP Outage Level ",'General Info'!$D$28)</f>
        <v>95% TP Outage Level [dBm / 15kHz]</v>
      </c>
      <c r="B19" s="51">
        <f ca="1">'Ori2-Raw Data'!B82:C82</f>
        <v>-89.824361916684055</v>
      </c>
      <c r="C19" s="51"/>
      <c r="D19" s="51">
        <f ca="1">'Ori2-Raw Data'!D82:E82</f>
        <v>-90.541921932434803</v>
      </c>
      <c r="E19" s="51"/>
      <c r="F19" s="51">
        <f ca="1">'Ori2-Raw Data'!F82:G82</f>
        <v>-90.695401437986817</v>
      </c>
      <c r="G19" s="51"/>
      <c r="H19" s="51">
        <f ca="1">'Ori2-Raw Data'!H82:I82</f>
        <v>-90.321368054936229</v>
      </c>
      <c r="I19" s="51"/>
      <c r="J19" s="51">
        <f ca="1">'Ori2-Raw Data'!J82:K82</f>
        <v>-89.795332045154083</v>
      </c>
      <c r="K19" s="51"/>
      <c r="L19" s="51">
        <f ca="1">'Ori2-Raw Data'!L82:M82</f>
        <v>-90.137919495171616</v>
      </c>
      <c r="M19" s="51"/>
      <c r="N19" s="51">
        <f ca="1">'Ori2-Raw Data'!N82:O82</f>
        <v>-91.721289094820449</v>
      </c>
      <c r="O19" s="51"/>
      <c r="P19" s="51">
        <f ca="1">'Ori2-Raw Data'!P82:Q82</f>
        <v>-93.042938288244926</v>
      </c>
      <c r="Q19" s="51"/>
      <c r="R19" s="51">
        <f ca="1">'Ori2-Raw Data'!R82:S82</f>
        <v>-93.216788977085528</v>
      </c>
      <c r="S19" s="51"/>
      <c r="T19" s="51">
        <f ca="1">'Ori2-Raw Data'!T82:U82</f>
        <v>-92.532660131823562</v>
      </c>
      <c r="U19" s="51"/>
      <c r="V19" s="51">
        <f ca="1">'Ori2-Raw Data'!V82:W82</f>
        <v>-91.172447301539847</v>
      </c>
      <c r="W19" s="51"/>
      <c r="X19" s="51">
        <f ca="1">'Ori2-Raw Data'!X82:Y82</f>
        <v>-90.265562215927801</v>
      </c>
      <c r="Y19" s="51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-93.30574486676457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-91.27468982924438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7" t="s">
        <v>47</v>
      </c>
      <c r="C29" s="57"/>
      <c r="D29" s="57"/>
      <c r="E29" s="57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8.8">
      <c r="A31" s="2" t="s">
        <v>52</v>
      </c>
      <c r="B31" s="56">
        <v>0</v>
      </c>
      <c r="C31" s="56"/>
      <c r="D31" s="56">
        <v>30</v>
      </c>
      <c r="E31" s="56"/>
      <c r="F31" s="56">
        <v>60</v>
      </c>
      <c r="G31" s="56"/>
      <c r="H31" s="56">
        <v>90</v>
      </c>
      <c r="I31" s="56"/>
      <c r="J31" s="56">
        <v>120</v>
      </c>
      <c r="K31" s="56"/>
      <c r="L31" s="56">
        <v>150</v>
      </c>
      <c r="M31" s="56"/>
      <c r="N31" s="56">
        <v>180</v>
      </c>
      <c r="O31" s="56"/>
      <c r="P31" s="56">
        <v>210</v>
      </c>
      <c r="Q31" s="56"/>
      <c r="R31" s="56">
        <v>240</v>
      </c>
      <c r="S31" s="56"/>
      <c r="T31" s="56">
        <v>270</v>
      </c>
      <c r="U31" s="56"/>
      <c r="V31" s="56">
        <v>300</v>
      </c>
      <c r="W31" s="56"/>
      <c r="X31" s="56">
        <v>330</v>
      </c>
      <c r="Y31" s="56"/>
    </row>
    <row r="32" spans="1:25" ht="43.2">
      <c r="A32" s="25" t="str">
        <f>CONCATENATE("70% TP Outage Level ",'General Info'!$D$28)</f>
        <v>70% TP Outage Level [dBm / 15kHz]</v>
      </c>
      <c r="B32" s="51">
        <f ca="1">'Ori3-Raw Data'!B80:C80</f>
        <v>-91.730085561835011</v>
      </c>
      <c r="C32" s="51"/>
      <c r="D32" s="51">
        <f ca="1">'Ori3-Raw Data'!D80:E80</f>
        <v>-91.161933057130398</v>
      </c>
      <c r="E32" s="51"/>
      <c r="F32" s="51">
        <f ca="1">'Ori3-Raw Data'!F80:G80</f>
        <v>-91.469549844995001</v>
      </c>
      <c r="G32" s="51"/>
      <c r="H32" s="51">
        <f ca="1">'Ori3-Raw Data'!H80:I80</f>
        <v>-92.967913999671751</v>
      </c>
      <c r="I32" s="51"/>
      <c r="J32" s="51">
        <f ca="1">'Ori3-Raw Data'!J80:K80</f>
        <v>-94.061663724876155</v>
      </c>
      <c r="K32" s="51"/>
      <c r="L32" s="51">
        <f ca="1">'Ori3-Raw Data'!L80:M80</f>
        <v>-94.106433156572706</v>
      </c>
      <c r="M32" s="51"/>
      <c r="N32" s="51">
        <f ca="1">'Ori3-Raw Data'!N80:O80</f>
        <v>-93.521940206908639</v>
      </c>
      <c r="O32" s="51"/>
      <c r="P32" s="51">
        <f ca="1">'Ori3-Raw Data'!P80:Q80</f>
        <v>-91.708228379513017</v>
      </c>
      <c r="Q32" s="51"/>
      <c r="R32" s="51">
        <f ca="1">'Ori3-Raw Data'!R80:S80</f>
        <v>-90.456033233789654</v>
      </c>
      <c r="S32" s="51"/>
      <c r="T32" s="51">
        <f ca="1">'Ori3-Raw Data'!T80:U80</f>
        <v>-91.542637942158279</v>
      </c>
      <c r="U32" s="51"/>
      <c r="V32" s="51">
        <f ca="1">'Ori3-Raw Data'!V80:W80</f>
        <v>-92.658022905720529</v>
      </c>
      <c r="W32" s="51"/>
      <c r="X32" s="51">
        <f ca="1">'Ori3-Raw Data'!X80:Y80</f>
        <v>-92.559701492537314</v>
      </c>
      <c r="Y32" s="51"/>
    </row>
    <row r="33" spans="1:25" ht="43.2">
      <c r="A33" s="25" t="str">
        <f>CONCATENATE("95% TP Outage Level ",'General Info'!$D$28)</f>
        <v>95% TP Outage Level [dBm / 15kHz]</v>
      </c>
      <c r="B33" s="51">
        <f ca="1">'Ori3-Raw Data'!B82:C82</f>
        <v>-89.415734888996923</v>
      </c>
      <c r="C33" s="51"/>
      <c r="D33" s="51">
        <f ca="1">'Ori3-Raw Data'!D82:E82</f>
        <v>-89.2748772118684</v>
      </c>
      <c r="E33" s="51"/>
      <c r="F33" s="51">
        <f ca="1">'Ori3-Raw Data'!F82:G82</f>
        <v>-89.673160772371801</v>
      </c>
      <c r="G33" s="51"/>
      <c r="H33" s="51">
        <f ca="1">'Ori3-Raw Data'!H82:I82</f>
        <v>-90.913845840130492</v>
      </c>
      <c r="I33" s="51"/>
      <c r="J33" s="51">
        <f ca="1">'Ori3-Raw Data'!J82:K82</f>
        <v>-91.946686930091175</v>
      </c>
      <c r="K33" s="51"/>
      <c r="L33" s="51">
        <f ca="1">'Ori3-Raw Data'!L82:M82</f>
        <v>-92.033049262107653</v>
      </c>
      <c r="M33" s="51"/>
      <c r="N33" s="51">
        <f ca="1">'Ori3-Raw Data'!N82:O82</f>
        <v>-91.639998463665705</v>
      </c>
      <c r="O33" s="51"/>
      <c r="P33" s="51">
        <f ca="1">'Ori3-Raw Data'!P82:Q82</f>
        <v>-90.075374366230392</v>
      </c>
      <c r="Q33" s="51"/>
      <c r="R33" s="51">
        <f ca="1">'Ori3-Raw Data'!R82:S82</f>
        <v>-88.53492203825752</v>
      </c>
      <c r="S33" s="51"/>
      <c r="T33" s="51">
        <f ca="1">'Ori3-Raw Data'!T82:U82</f>
        <v>-89.536053196647501</v>
      </c>
      <c r="U33" s="51"/>
      <c r="V33" s="51">
        <f ca="1">'Ori3-Raw Data'!V82:W82</f>
        <v>-90.452321296978624</v>
      </c>
      <c r="W33" s="51"/>
      <c r="X33" s="51">
        <f ca="1">'Ori3-Raw Data'!X82:Y82</f>
        <v>-90.404948906342369</v>
      </c>
      <c r="Y33" s="51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-92.475156643551614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-90.45999673179962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8" t="s">
        <v>58</v>
      </c>
      <c r="C43" s="58"/>
      <c r="D43" s="58"/>
      <c r="E43" s="58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-93.718350247757982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-91.599442647569049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7" t="s">
        <v>48</v>
      </c>
      <c r="C48" s="57"/>
      <c r="D48" s="57"/>
      <c r="E48" s="57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8.8">
      <c r="A50" s="2" t="s">
        <v>52</v>
      </c>
      <c r="B50" s="56">
        <v>0</v>
      </c>
      <c r="C50" s="56"/>
      <c r="D50" s="56">
        <v>30</v>
      </c>
      <c r="E50" s="56"/>
      <c r="F50" s="56">
        <v>60</v>
      </c>
      <c r="G50" s="56"/>
      <c r="H50" s="56">
        <v>90</v>
      </c>
      <c r="I50" s="56"/>
      <c r="J50" s="56">
        <v>120</v>
      </c>
      <c r="K50" s="56"/>
      <c r="L50" s="56">
        <v>150</v>
      </c>
      <c r="M50" s="56"/>
      <c r="N50" s="56">
        <v>180</v>
      </c>
      <c r="O50" s="56"/>
      <c r="P50" s="56">
        <v>210</v>
      </c>
      <c r="Q50" s="56"/>
      <c r="R50" s="56">
        <v>240</v>
      </c>
      <c r="S50" s="56"/>
      <c r="T50" s="56">
        <v>270</v>
      </c>
      <c r="U50" s="56"/>
      <c r="V50" s="56">
        <v>300</v>
      </c>
      <c r="W50" s="56"/>
      <c r="X50" s="56">
        <v>330</v>
      </c>
      <c r="Y50" s="56"/>
    </row>
    <row r="51" spans="1:25" ht="43.2">
      <c r="A51" s="25" t="str">
        <f>CONCATENATE("70% TP Outage Level ",'General Info'!$D$28)</f>
        <v>70% TP Outage Level [dBm / 15kHz]</v>
      </c>
      <c r="B51" s="51" t="str">
        <f ca="1">'Ori4-Raw Data'!B80:C80</f>
        <v>N/A</v>
      </c>
      <c r="C51" s="51"/>
      <c r="D51" s="51" t="str">
        <f ca="1">'Ori4-Raw Data'!D80:E80</f>
        <v>N/A</v>
      </c>
      <c r="E51" s="51"/>
      <c r="F51" s="51" t="str">
        <f ca="1">'Ori4-Raw Data'!F80:G80</f>
        <v>N/A</v>
      </c>
      <c r="G51" s="51"/>
      <c r="H51" s="51" t="str">
        <f ca="1">'Ori4-Raw Data'!H80:I80</f>
        <v>N/A</v>
      </c>
      <c r="I51" s="51"/>
      <c r="J51" s="51" t="str">
        <f ca="1">'Ori4-Raw Data'!J80:K80</f>
        <v>N/A</v>
      </c>
      <c r="K51" s="51"/>
      <c r="L51" s="51" t="str">
        <f ca="1">'Ori4-Raw Data'!L80:M80</f>
        <v>N/A</v>
      </c>
      <c r="M51" s="51"/>
      <c r="N51" s="51" t="str">
        <f ca="1">'Ori4-Raw Data'!N80:O80</f>
        <v>N/A</v>
      </c>
      <c r="O51" s="51"/>
      <c r="P51" s="51" t="str">
        <f ca="1">'Ori4-Raw Data'!P80:Q80</f>
        <v>N/A</v>
      </c>
      <c r="Q51" s="51"/>
      <c r="R51" s="51" t="str">
        <f ca="1">'Ori4-Raw Data'!R80:S80</f>
        <v>N/A</v>
      </c>
      <c r="S51" s="51"/>
      <c r="T51" s="51" t="str">
        <f ca="1">'Ori4-Raw Data'!T80:U80</f>
        <v>N/A</v>
      </c>
      <c r="U51" s="51"/>
      <c r="V51" s="51" t="str">
        <f ca="1">'Ori4-Raw Data'!V80:W80</f>
        <v>N/A</v>
      </c>
      <c r="W51" s="51"/>
      <c r="X51" s="52" t="str">
        <f ca="1">'Ori4-Raw Data'!X80:Y80</f>
        <v>N/A</v>
      </c>
      <c r="Y51" s="53"/>
    </row>
    <row r="52" spans="1:25" ht="43.2">
      <c r="A52" s="25" t="str">
        <f>CONCATENATE("95% TP Outage Level ",'General Info'!$D$28)</f>
        <v>95% TP Outage Level [dBm / 15kHz]</v>
      </c>
      <c r="B52" s="51" t="str">
        <f ca="1">'Ori4-Raw Data'!B82:C82</f>
        <v>N/A</v>
      </c>
      <c r="C52" s="51"/>
      <c r="D52" s="51" t="str">
        <f ca="1">'Ori4-Raw Data'!D82:E82</f>
        <v>N/A</v>
      </c>
      <c r="E52" s="51"/>
      <c r="F52" s="54" t="str">
        <f ca="1">'Ori4-Raw Data'!F82:G82</f>
        <v>N/A</v>
      </c>
      <c r="G52" s="54"/>
      <c r="H52" s="51" t="str">
        <f ca="1">'Ori4-Raw Data'!H82:I82</f>
        <v>N/A</v>
      </c>
      <c r="I52" s="51"/>
      <c r="J52" s="51" t="str">
        <f ca="1">'Ori4-Raw Data'!J82:K82</f>
        <v>N/A</v>
      </c>
      <c r="K52" s="51"/>
      <c r="L52" s="51" t="str">
        <f ca="1">'Ori4-Raw Data'!L82:M82</f>
        <v>N/A</v>
      </c>
      <c r="M52" s="51"/>
      <c r="N52" s="51" t="str">
        <f ca="1">'Ori4-Raw Data'!N82:O82</f>
        <v>N/A</v>
      </c>
      <c r="O52" s="51"/>
      <c r="P52" s="51" t="str">
        <f ca="1">'Ori4-Raw Data'!P82:Q82</f>
        <v>N/A</v>
      </c>
      <c r="Q52" s="51"/>
      <c r="R52" s="51" t="str">
        <f ca="1">'Ori4-Raw Data'!R82:S82</f>
        <v>N/A</v>
      </c>
      <c r="S52" s="51"/>
      <c r="T52" s="51" t="str">
        <f ca="1">'Ori4-Raw Data'!T82:U82</f>
        <v>N/A</v>
      </c>
      <c r="U52" s="51"/>
      <c r="V52" s="51" t="str">
        <f ca="1">'Ori4-Raw Data'!V82:W82</f>
        <v>N/A</v>
      </c>
      <c r="W52" s="51"/>
      <c r="X52" s="51" t="str">
        <f ca="1">'Ori4-Raw Data'!X82:Y82</f>
        <v>N/A</v>
      </c>
      <c r="Y52" s="51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Y381"/>
  <sheetViews>
    <sheetView zoomScale="85" zoomScaleNormal="85" workbookViewId="0">
      <selection activeCell="G93" sqref="G93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8.8">
      <c r="A2" s="40" t="s">
        <v>42</v>
      </c>
      <c r="B2" s="40" t="s">
        <v>70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35.400799999999997</v>
      </c>
      <c r="D7" s="20">
        <v>-80</v>
      </c>
      <c r="E7" s="20">
        <v>35.4161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35.423999999999999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35.423999999999999</v>
      </c>
    </row>
    <row r="8" spans="1:25">
      <c r="B8" s="20">
        <v>-81</v>
      </c>
      <c r="C8" s="20">
        <v>35.423999999999999</v>
      </c>
      <c r="D8" s="20">
        <v>-81</v>
      </c>
      <c r="E8" s="20">
        <v>35.408200000000001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35.423999999999999</v>
      </c>
      <c r="N8" s="20">
        <v>-81</v>
      </c>
      <c r="O8" s="20">
        <v>35.423999999999999</v>
      </c>
      <c r="P8" s="20">
        <v>-81</v>
      </c>
      <c r="Q8" s="20">
        <v>35.408200000000001</v>
      </c>
      <c r="R8" s="20">
        <v>-81</v>
      </c>
      <c r="S8" s="20">
        <v>35.423999999999999</v>
      </c>
      <c r="T8" s="20">
        <v>-81</v>
      </c>
      <c r="U8" s="20">
        <v>35.4161</v>
      </c>
      <c r="V8" s="20">
        <v>-81</v>
      </c>
      <c r="W8" s="20">
        <v>35.4161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35.404800000000002</v>
      </c>
      <c r="F9" s="20">
        <v>-82</v>
      </c>
      <c r="G9" s="20">
        <v>35.4161</v>
      </c>
      <c r="H9" s="20">
        <v>-82</v>
      </c>
      <c r="I9" s="20">
        <v>35.423999999999999</v>
      </c>
      <c r="J9" s="20">
        <v>-82</v>
      </c>
      <c r="K9" s="20">
        <v>35.423999999999999</v>
      </c>
      <c r="L9" s="20">
        <v>-82</v>
      </c>
      <c r="M9" s="20">
        <v>35.423999999999999</v>
      </c>
      <c r="N9" s="20">
        <v>-82</v>
      </c>
      <c r="O9" s="20">
        <v>35.423999999999999</v>
      </c>
      <c r="P9" s="20">
        <v>-82</v>
      </c>
      <c r="Q9" s="20">
        <v>35.408200000000001</v>
      </c>
      <c r="R9" s="20">
        <v>-82</v>
      </c>
      <c r="S9" s="20">
        <v>35.4161</v>
      </c>
      <c r="T9" s="20">
        <v>-82</v>
      </c>
      <c r="U9" s="20">
        <v>35.423999999999999</v>
      </c>
      <c r="V9" s="20">
        <v>-82</v>
      </c>
      <c r="W9" s="20">
        <v>35.423999999999999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35.4161</v>
      </c>
      <c r="D10" s="20">
        <v>-83</v>
      </c>
      <c r="E10" s="20">
        <v>35.423999999999999</v>
      </c>
      <c r="F10" s="20">
        <v>-83</v>
      </c>
      <c r="G10" s="20">
        <v>35.392299999999999</v>
      </c>
      <c r="H10" s="20">
        <v>-83</v>
      </c>
      <c r="I10" s="20">
        <v>35.4161</v>
      </c>
      <c r="J10" s="20">
        <v>-83</v>
      </c>
      <c r="K10" s="20">
        <v>35.4161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35.423999999999999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35.423999999999999</v>
      </c>
      <c r="J11" s="20">
        <v>-84</v>
      </c>
      <c r="K11" s="20">
        <v>35.408200000000001</v>
      </c>
      <c r="L11" s="20">
        <v>-84</v>
      </c>
      <c r="M11" s="20">
        <v>35.4161</v>
      </c>
      <c r="N11" s="20">
        <v>-84</v>
      </c>
      <c r="O11" s="20">
        <v>35.423999999999999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35.423999999999999</v>
      </c>
      <c r="V11" s="20">
        <v>-84</v>
      </c>
      <c r="W11" s="20">
        <v>35.423999999999999</v>
      </c>
      <c r="X11" s="20">
        <v>-84</v>
      </c>
      <c r="Y11" s="20">
        <v>35.42</v>
      </c>
    </row>
    <row r="12" spans="1:25">
      <c r="A12" s="1">
        <f>0.95*'General Info'!B29</f>
        <v>33.652799999999999</v>
      </c>
      <c r="B12" s="20">
        <v>-85</v>
      </c>
      <c r="C12" s="20">
        <v>35.423999999999999</v>
      </c>
      <c r="D12" s="20">
        <v>-85</v>
      </c>
      <c r="E12" s="20">
        <v>35.423999999999999</v>
      </c>
      <c r="F12" s="20">
        <v>-85</v>
      </c>
      <c r="G12" s="20">
        <v>35.423999999999999</v>
      </c>
      <c r="H12" s="20">
        <v>-85</v>
      </c>
      <c r="I12" s="20">
        <v>35.408200000000001</v>
      </c>
      <c r="J12" s="20">
        <v>-85</v>
      </c>
      <c r="K12" s="20">
        <v>35.4161</v>
      </c>
      <c r="L12" s="20">
        <v>-85</v>
      </c>
      <c r="M12" s="20">
        <v>35.400199999999998</v>
      </c>
      <c r="N12" s="20">
        <v>-85</v>
      </c>
      <c r="O12" s="20">
        <v>35.423999999999999</v>
      </c>
      <c r="P12" s="20">
        <v>-85</v>
      </c>
      <c r="Q12" s="20">
        <v>35.423999999999999</v>
      </c>
      <c r="R12" s="20">
        <v>-85</v>
      </c>
      <c r="S12" s="20">
        <v>35.423999999999999</v>
      </c>
      <c r="T12" s="20">
        <v>-85</v>
      </c>
      <c r="U12" s="20">
        <v>35.423999999999999</v>
      </c>
      <c r="V12" s="20">
        <v>-85</v>
      </c>
      <c r="W12" s="20">
        <v>35.423999999999999</v>
      </c>
      <c r="X12" s="20">
        <v>-85</v>
      </c>
      <c r="Y12" s="20">
        <v>35.423999999999999</v>
      </c>
    </row>
    <row r="13" spans="1:25">
      <c r="B13" s="20">
        <v>-86</v>
      </c>
      <c r="C13" s="20">
        <v>35.423999999999999</v>
      </c>
      <c r="D13" s="20">
        <v>-86</v>
      </c>
      <c r="E13" s="20">
        <v>35.423999999999999</v>
      </c>
      <c r="F13" s="20">
        <v>-86</v>
      </c>
      <c r="G13" s="20">
        <v>35.408200000000001</v>
      </c>
      <c r="H13" s="20">
        <v>-86</v>
      </c>
      <c r="I13" s="20">
        <v>35.4161</v>
      </c>
      <c r="J13" s="20">
        <v>-86</v>
      </c>
      <c r="K13" s="20">
        <v>35.423999999999999</v>
      </c>
      <c r="L13" s="20">
        <v>-86</v>
      </c>
      <c r="M13" s="20">
        <v>35.423999999999999</v>
      </c>
      <c r="N13" s="20">
        <v>-86</v>
      </c>
      <c r="O13" s="20">
        <v>35.408700000000003</v>
      </c>
      <c r="P13" s="20">
        <v>-86</v>
      </c>
      <c r="Q13" s="20">
        <v>35.4161</v>
      </c>
      <c r="R13" s="20">
        <v>-86</v>
      </c>
      <c r="S13" s="20">
        <v>35.423999999999999</v>
      </c>
      <c r="T13" s="20">
        <v>-86</v>
      </c>
      <c r="U13" s="20">
        <v>35.423999999999999</v>
      </c>
      <c r="V13" s="20">
        <v>-86</v>
      </c>
      <c r="W13" s="20">
        <v>35.423999999999999</v>
      </c>
      <c r="X13" s="20">
        <v>-86</v>
      </c>
      <c r="Y13" s="20">
        <v>35.423999999999999</v>
      </c>
    </row>
    <row r="14" spans="1:25">
      <c r="B14" s="20">
        <v>-87</v>
      </c>
      <c r="C14" s="20">
        <v>35.423999999999999</v>
      </c>
      <c r="D14" s="20">
        <v>-87</v>
      </c>
      <c r="E14" s="20">
        <v>35.4161</v>
      </c>
      <c r="F14" s="20">
        <v>-87</v>
      </c>
      <c r="G14" s="20">
        <v>35.423999999999999</v>
      </c>
      <c r="H14" s="20">
        <v>-87</v>
      </c>
      <c r="I14" s="20">
        <v>35.423999999999999</v>
      </c>
      <c r="J14" s="20">
        <v>-87</v>
      </c>
      <c r="K14" s="20">
        <v>35.423999999999999</v>
      </c>
      <c r="L14" s="20">
        <v>-87</v>
      </c>
      <c r="M14" s="20">
        <v>35.423999999999999</v>
      </c>
      <c r="N14" s="20">
        <v>-87</v>
      </c>
      <c r="O14" s="20">
        <v>35.423999999999999</v>
      </c>
      <c r="P14" s="20">
        <v>-87</v>
      </c>
      <c r="Q14" s="20">
        <v>35.423999999999999</v>
      </c>
      <c r="R14" s="20">
        <v>-87</v>
      </c>
      <c r="S14" s="20">
        <v>35.423999999999999</v>
      </c>
      <c r="T14" s="20">
        <v>-87</v>
      </c>
      <c r="U14" s="20">
        <v>35.423999999999999</v>
      </c>
      <c r="V14" s="20">
        <v>-87</v>
      </c>
      <c r="W14" s="20">
        <v>35.4161</v>
      </c>
      <c r="X14" s="20">
        <v>-87</v>
      </c>
      <c r="Y14" s="20">
        <v>35.423999999999999</v>
      </c>
    </row>
    <row r="15" spans="1:25">
      <c r="B15" s="20">
        <v>-88</v>
      </c>
      <c r="C15" s="20">
        <v>35.423999999999999</v>
      </c>
      <c r="D15" s="20">
        <v>-88</v>
      </c>
      <c r="E15" s="20">
        <v>35.423999999999999</v>
      </c>
      <c r="F15" s="20">
        <v>-88</v>
      </c>
      <c r="G15" s="20">
        <v>35.396799999999999</v>
      </c>
      <c r="H15" s="20">
        <v>-88</v>
      </c>
      <c r="I15" s="20">
        <v>35.423999999999999</v>
      </c>
      <c r="J15" s="20">
        <v>-88</v>
      </c>
      <c r="K15" s="20">
        <v>35.423999999999999</v>
      </c>
      <c r="L15" s="20">
        <v>-88</v>
      </c>
      <c r="M15" s="20">
        <v>35.423999999999999</v>
      </c>
      <c r="N15" s="20">
        <v>-88</v>
      </c>
      <c r="O15" s="20">
        <v>35.423999999999999</v>
      </c>
      <c r="P15" s="20">
        <v>-88</v>
      </c>
      <c r="Q15" s="20">
        <v>35.423999999999999</v>
      </c>
      <c r="R15" s="20">
        <v>-88</v>
      </c>
      <c r="S15" s="20">
        <v>35.423999999999999</v>
      </c>
      <c r="T15" s="20">
        <v>-88</v>
      </c>
      <c r="U15" s="20">
        <v>35.423999999999999</v>
      </c>
      <c r="V15" s="20">
        <v>-88</v>
      </c>
      <c r="W15" s="20">
        <v>35.4161</v>
      </c>
      <c r="X15" s="20">
        <v>-88</v>
      </c>
      <c r="Y15" s="20">
        <v>35.4161</v>
      </c>
    </row>
    <row r="16" spans="1:25">
      <c r="B16" s="20">
        <v>-89</v>
      </c>
      <c r="C16" s="20">
        <v>35.4161</v>
      </c>
      <c r="D16" s="20">
        <v>-89</v>
      </c>
      <c r="E16" s="20">
        <v>35.408200000000001</v>
      </c>
      <c r="F16" s="20">
        <v>-89</v>
      </c>
      <c r="G16" s="20">
        <v>35.377000000000002</v>
      </c>
      <c r="H16" s="20">
        <v>-89</v>
      </c>
      <c r="I16" s="20">
        <v>35.423999999999999</v>
      </c>
      <c r="J16" s="20">
        <v>-89</v>
      </c>
      <c r="K16" s="20">
        <v>35.423999999999999</v>
      </c>
      <c r="L16" s="20">
        <v>-89</v>
      </c>
      <c r="M16" s="20">
        <v>35.423999999999999</v>
      </c>
      <c r="N16" s="20">
        <v>-89</v>
      </c>
      <c r="O16" s="20">
        <v>35.423999999999999</v>
      </c>
      <c r="P16" s="20">
        <v>-89</v>
      </c>
      <c r="Q16" s="20">
        <v>35.423999999999999</v>
      </c>
      <c r="R16" s="20">
        <v>-89</v>
      </c>
      <c r="S16" s="20">
        <v>35.404200000000003</v>
      </c>
      <c r="T16" s="20">
        <v>-89</v>
      </c>
      <c r="U16" s="20">
        <v>35.345300000000002</v>
      </c>
      <c r="V16" s="20">
        <v>-89</v>
      </c>
      <c r="W16" s="20">
        <v>35.349200000000003</v>
      </c>
      <c r="X16" s="20">
        <v>-89</v>
      </c>
      <c r="Y16" s="20">
        <v>35.360599999999998</v>
      </c>
    </row>
    <row r="17" spans="2:25">
      <c r="B17" s="20">
        <v>-90</v>
      </c>
      <c r="C17" s="20">
        <v>35.392299999999999</v>
      </c>
      <c r="D17" s="20">
        <v>-90</v>
      </c>
      <c r="E17" s="5">
        <v>35.408200000000001</v>
      </c>
      <c r="F17" s="20">
        <v>-90</v>
      </c>
      <c r="G17" s="20">
        <v>35.301600000000001</v>
      </c>
      <c r="H17" s="7">
        <v>-90</v>
      </c>
      <c r="I17" s="5">
        <v>35.400199999999998</v>
      </c>
      <c r="J17" s="20">
        <v>-90</v>
      </c>
      <c r="K17" s="20">
        <v>35.396799999999999</v>
      </c>
      <c r="L17" s="20">
        <v>-90</v>
      </c>
      <c r="M17" s="20">
        <v>35.423999999999999</v>
      </c>
      <c r="N17" s="20">
        <v>-90</v>
      </c>
      <c r="O17" s="20">
        <v>35.423999999999999</v>
      </c>
      <c r="P17" s="20">
        <v>-90</v>
      </c>
      <c r="Q17" s="20">
        <v>35.423999999999999</v>
      </c>
      <c r="R17" s="20">
        <v>-90</v>
      </c>
      <c r="S17" s="20">
        <v>35.266500000000001</v>
      </c>
      <c r="T17" s="20">
        <v>-90</v>
      </c>
      <c r="U17" s="7">
        <v>35.116700000000002</v>
      </c>
      <c r="V17" s="20">
        <v>-90</v>
      </c>
      <c r="W17" s="20">
        <v>34.997700000000002</v>
      </c>
      <c r="X17" s="20">
        <v>-90</v>
      </c>
      <c r="Y17" s="20">
        <v>35.093000000000004</v>
      </c>
    </row>
    <row r="18" spans="2:25">
      <c r="B18" s="20">
        <v>-91</v>
      </c>
      <c r="C18" s="20">
        <v>35.1873</v>
      </c>
      <c r="D18" s="20">
        <v>-91</v>
      </c>
      <c r="E18" s="5">
        <v>35.226999999999997</v>
      </c>
      <c r="F18" s="20">
        <v>-91</v>
      </c>
      <c r="G18" s="5">
        <v>35.109000000000002</v>
      </c>
      <c r="H18" s="7">
        <v>-91</v>
      </c>
      <c r="I18" s="5">
        <v>35.316899999999997</v>
      </c>
      <c r="J18" s="20">
        <v>-91</v>
      </c>
      <c r="K18" s="20">
        <v>35.278500000000001</v>
      </c>
      <c r="L18" s="20">
        <v>-91</v>
      </c>
      <c r="M18" s="20">
        <v>35.384300000000003</v>
      </c>
      <c r="N18" s="20">
        <v>-91</v>
      </c>
      <c r="O18" s="20">
        <v>35.412100000000002</v>
      </c>
      <c r="P18" s="20">
        <v>-91</v>
      </c>
      <c r="Q18" s="20">
        <v>35.3142</v>
      </c>
      <c r="R18" s="7">
        <v>-91</v>
      </c>
      <c r="S18" s="7">
        <v>34.765799999999999</v>
      </c>
      <c r="T18" s="7">
        <v>-91</v>
      </c>
      <c r="U18" s="7">
        <v>34.263100000000001</v>
      </c>
      <c r="V18" s="7">
        <v>-91</v>
      </c>
      <c r="W18" s="7">
        <v>34.107599999999998</v>
      </c>
      <c r="X18" s="7">
        <v>-91</v>
      </c>
      <c r="Y18" s="7">
        <v>34.314599999999999</v>
      </c>
    </row>
    <row r="19" spans="2:25">
      <c r="B19" s="7">
        <v>-92</v>
      </c>
      <c r="C19" s="5">
        <v>33.913800000000002</v>
      </c>
      <c r="D19" s="7">
        <v>-92</v>
      </c>
      <c r="E19" s="5">
        <v>34.620800000000003</v>
      </c>
      <c r="F19" s="7">
        <v>-92</v>
      </c>
      <c r="G19" s="5">
        <v>34.462200000000003</v>
      </c>
      <c r="H19" s="7">
        <v>-92</v>
      </c>
      <c r="I19" s="5">
        <v>34.835299999999997</v>
      </c>
      <c r="J19" s="7">
        <v>-92</v>
      </c>
      <c r="K19" s="20">
        <v>34.895099999999999</v>
      </c>
      <c r="L19" s="20">
        <v>-92</v>
      </c>
      <c r="M19" s="20">
        <v>35.206699999999998</v>
      </c>
      <c r="N19" s="20">
        <v>-92</v>
      </c>
      <c r="O19" s="20">
        <v>35.365200000000002</v>
      </c>
      <c r="P19" s="20">
        <v>-92</v>
      </c>
      <c r="Q19" s="20">
        <v>35.010599999999997</v>
      </c>
      <c r="R19" s="7">
        <v>-91.5</v>
      </c>
      <c r="S19" s="7">
        <v>34.113100000000003</v>
      </c>
      <c r="T19" s="7">
        <v>-91.5</v>
      </c>
      <c r="U19" s="7">
        <v>33.088099999999997</v>
      </c>
      <c r="V19" s="7">
        <v>-91.5</v>
      </c>
      <c r="W19" s="7">
        <v>33.109699999999997</v>
      </c>
      <c r="X19" s="7">
        <v>-91.5</v>
      </c>
      <c r="Y19" s="7">
        <v>33.646599999999999</v>
      </c>
    </row>
    <row r="20" spans="2:25">
      <c r="B20" s="7">
        <v>-92.5</v>
      </c>
      <c r="C20" s="5">
        <v>33.1111</v>
      </c>
      <c r="D20" s="7">
        <v>-92.5</v>
      </c>
      <c r="E20" s="5">
        <v>33.6967</v>
      </c>
      <c r="F20" s="7">
        <v>-92.5</v>
      </c>
      <c r="G20" s="5">
        <v>33.647799999999997</v>
      </c>
      <c r="H20" s="7">
        <v>-93</v>
      </c>
      <c r="I20" s="5">
        <v>33.8855</v>
      </c>
      <c r="J20" s="7">
        <v>-93</v>
      </c>
      <c r="K20" s="7">
        <v>34.087699999999998</v>
      </c>
      <c r="L20" s="7">
        <v>-93</v>
      </c>
      <c r="M20" s="7">
        <v>34.729399999999998</v>
      </c>
      <c r="N20" s="7">
        <v>-93</v>
      </c>
      <c r="O20" s="7">
        <v>35.151499999999999</v>
      </c>
      <c r="P20" s="7">
        <v>-92.5</v>
      </c>
      <c r="Q20" s="7">
        <v>34.429699999999997</v>
      </c>
      <c r="R20" s="7">
        <v>-92</v>
      </c>
      <c r="S20" s="7">
        <v>33.404600000000002</v>
      </c>
      <c r="T20" s="7">
        <v>-92</v>
      </c>
      <c r="U20" s="7">
        <v>31.663399999999999</v>
      </c>
      <c r="V20" s="7">
        <v>-92</v>
      </c>
      <c r="W20" s="7">
        <v>31.992599999999999</v>
      </c>
      <c r="X20" s="7">
        <v>-92</v>
      </c>
      <c r="Y20" s="7">
        <v>32.713500000000003</v>
      </c>
    </row>
    <row r="21" spans="2:25">
      <c r="B21" s="7">
        <v>-93</v>
      </c>
      <c r="C21" s="5">
        <v>31.665099999999999</v>
      </c>
      <c r="D21" s="7">
        <v>-93</v>
      </c>
      <c r="E21" s="5">
        <v>32.383299999999998</v>
      </c>
      <c r="F21" s="7">
        <v>-93</v>
      </c>
      <c r="G21" s="5">
        <v>32.2258</v>
      </c>
      <c r="H21" s="7">
        <v>-93.5</v>
      </c>
      <c r="I21" s="5">
        <v>32.545000000000002</v>
      </c>
      <c r="J21" s="7">
        <v>-93.5</v>
      </c>
      <c r="K21" s="7">
        <v>33.803600000000003</v>
      </c>
      <c r="L21" s="7">
        <v>-94</v>
      </c>
      <c r="M21" s="7">
        <v>33.853200000000001</v>
      </c>
      <c r="N21" s="7">
        <v>-94</v>
      </c>
      <c r="O21" s="7">
        <v>33.775399999999998</v>
      </c>
      <c r="P21" s="7">
        <v>-93</v>
      </c>
      <c r="Q21" s="7">
        <v>34.420299999999997</v>
      </c>
      <c r="R21" s="7">
        <v>-92.5</v>
      </c>
      <c r="S21" s="7">
        <v>31.8811</v>
      </c>
      <c r="T21" s="7">
        <v>-92.5</v>
      </c>
      <c r="U21" s="7">
        <v>29.7758</v>
      </c>
      <c r="V21" s="7">
        <v>-92.5</v>
      </c>
      <c r="W21" s="7">
        <v>30.525700000000001</v>
      </c>
      <c r="X21" s="7">
        <v>-92.5</v>
      </c>
      <c r="Y21" s="7">
        <v>31.367100000000001</v>
      </c>
    </row>
    <row r="22" spans="2:25">
      <c r="B22" s="7">
        <v>-93.5</v>
      </c>
      <c r="C22" s="5">
        <v>29.457699999999999</v>
      </c>
      <c r="D22" s="7">
        <v>-93.5</v>
      </c>
      <c r="E22" s="5">
        <v>30.508700000000001</v>
      </c>
      <c r="F22" s="7">
        <v>-93.5</v>
      </c>
      <c r="G22" s="5">
        <v>30.209099999999999</v>
      </c>
      <c r="H22" s="7">
        <v>-94</v>
      </c>
      <c r="I22" s="5">
        <v>30.7714</v>
      </c>
      <c r="J22" s="7">
        <v>-94</v>
      </c>
      <c r="K22" s="7">
        <v>32.6935</v>
      </c>
      <c r="L22" s="7">
        <v>-94.5</v>
      </c>
      <c r="M22" s="7">
        <v>33.174100000000003</v>
      </c>
      <c r="N22" s="7">
        <v>-94.5</v>
      </c>
      <c r="O22" s="7">
        <v>33.508600000000001</v>
      </c>
      <c r="P22" s="7">
        <v>-93.5</v>
      </c>
      <c r="Q22" s="7">
        <v>33.639299999999999</v>
      </c>
      <c r="R22" s="7">
        <v>-93</v>
      </c>
      <c r="S22" s="7">
        <v>29.916899999999998</v>
      </c>
      <c r="T22" s="7">
        <v>-93</v>
      </c>
      <c r="U22" s="7">
        <v>27.286999999999999</v>
      </c>
      <c r="V22" s="7">
        <v>-93</v>
      </c>
      <c r="W22" s="7">
        <v>28.826899999999998</v>
      </c>
      <c r="X22" s="7">
        <v>-93</v>
      </c>
      <c r="Y22" s="7">
        <v>29.9389</v>
      </c>
    </row>
    <row r="23" spans="2:25">
      <c r="B23" s="7">
        <v>-94</v>
      </c>
      <c r="C23" s="5">
        <v>27.220500000000001</v>
      </c>
      <c r="D23" s="7">
        <v>-94</v>
      </c>
      <c r="E23" s="5">
        <v>27.971599999999999</v>
      </c>
      <c r="F23" s="7">
        <v>-94</v>
      </c>
      <c r="G23" s="5">
        <v>27.474499999999999</v>
      </c>
      <c r="H23" s="7">
        <v>-94.5</v>
      </c>
      <c r="I23" s="5">
        <v>28.444299999999998</v>
      </c>
      <c r="J23" s="7">
        <v>-94.5</v>
      </c>
      <c r="K23" s="7">
        <v>31.299299999999999</v>
      </c>
      <c r="L23" s="7">
        <v>-95</v>
      </c>
      <c r="M23" s="7">
        <v>31.941299999999998</v>
      </c>
      <c r="N23" s="7">
        <v>-95</v>
      </c>
      <c r="O23" s="7">
        <v>32.380000000000003</v>
      </c>
      <c r="P23" s="7">
        <v>-94</v>
      </c>
      <c r="Q23" s="7">
        <v>32.464100000000002</v>
      </c>
      <c r="R23" s="7">
        <v>-93.5</v>
      </c>
      <c r="S23" s="7">
        <v>27.0807</v>
      </c>
      <c r="T23" s="7">
        <v>-93.5</v>
      </c>
      <c r="U23" s="7">
        <v>24.322800000000001</v>
      </c>
      <c r="V23" s="7">
        <v>-93.5</v>
      </c>
      <c r="W23" s="7">
        <v>26.802099999999999</v>
      </c>
      <c r="X23" s="7">
        <v>-93.5</v>
      </c>
      <c r="Y23" s="7">
        <v>28.181000000000001</v>
      </c>
    </row>
    <row r="24" spans="2:25">
      <c r="B24" s="7">
        <v>-94.5</v>
      </c>
      <c r="C24" s="5">
        <v>24.349599999999999</v>
      </c>
      <c r="D24" s="7">
        <v>-94.5</v>
      </c>
      <c r="E24" s="5">
        <v>24.5596</v>
      </c>
      <c r="F24" s="7">
        <v>-94.5</v>
      </c>
      <c r="G24" s="5">
        <v>24.034700000000001</v>
      </c>
      <c r="H24" s="7">
        <v>-95</v>
      </c>
      <c r="I24" s="5">
        <v>26.993600000000001</v>
      </c>
      <c r="J24" s="7">
        <v>-95</v>
      </c>
      <c r="K24" s="7">
        <v>29.4907</v>
      </c>
      <c r="L24" s="7">
        <v>-95.5</v>
      </c>
      <c r="M24" s="7">
        <v>31.203499999999998</v>
      </c>
      <c r="N24" s="7">
        <v>-95.5</v>
      </c>
      <c r="O24" s="7">
        <v>30.651</v>
      </c>
      <c r="P24" s="7">
        <v>-94.5</v>
      </c>
      <c r="Q24" s="7">
        <v>30.570699999999999</v>
      </c>
      <c r="R24" s="7">
        <v>-94</v>
      </c>
      <c r="S24" s="7">
        <v>24.107399999999998</v>
      </c>
      <c r="T24" s="7"/>
      <c r="U24" s="7"/>
      <c r="V24" s="7">
        <v>-94</v>
      </c>
      <c r="W24" s="7">
        <v>24.180399999999999</v>
      </c>
      <c r="X24" s="7">
        <v>-94</v>
      </c>
      <c r="Y24" s="7">
        <v>26.174399999999999</v>
      </c>
    </row>
    <row r="25" spans="2:25">
      <c r="B25" s="7"/>
      <c r="C25" s="7"/>
      <c r="D25" s="7"/>
      <c r="E25" s="7"/>
      <c r="F25" s="8"/>
      <c r="G25" s="7"/>
      <c r="H25" s="7">
        <v>-95.5</v>
      </c>
      <c r="I25" s="7">
        <v>21.411200000000001</v>
      </c>
      <c r="J25" s="7">
        <v>-95.5</v>
      </c>
      <c r="K25" s="7">
        <v>26.961600000000001</v>
      </c>
      <c r="L25" s="7">
        <v>-96</v>
      </c>
      <c r="M25" s="7">
        <v>27.974599999999999</v>
      </c>
      <c r="N25" s="7">
        <v>-96</v>
      </c>
      <c r="O25" s="7">
        <v>28.314599999999999</v>
      </c>
      <c r="P25" s="7">
        <v>-95</v>
      </c>
      <c r="Q25" s="7">
        <v>27.994700000000002</v>
      </c>
      <c r="R25" s="7"/>
      <c r="S25" s="7"/>
      <c r="T25" s="7"/>
      <c r="U25" s="7"/>
      <c r="V25" s="7"/>
      <c r="W25" s="7"/>
      <c r="X25" s="7">
        <v>-94.5</v>
      </c>
      <c r="Y25" s="7">
        <v>23.229199999999999</v>
      </c>
    </row>
    <row r="26" spans="2:25">
      <c r="B26" s="7"/>
      <c r="C26" s="7"/>
      <c r="D26" s="7"/>
      <c r="E26" s="7"/>
      <c r="F26" s="8"/>
      <c r="G26" s="7"/>
      <c r="H26" s="7"/>
      <c r="I26" s="7"/>
      <c r="J26" s="7">
        <v>-96</v>
      </c>
      <c r="K26" s="7">
        <v>24.060099999999998</v>
      </c>
      <c r="L26" s="7">
        <v>-96.5</v>
      </c>
      <c r="M26" s="7">
        <v>24.934799999999999</v>
      </c>
      <c r="N26" s="7">
        <v>-96.5</v>
      </c>
      <c r="O26" s="7">
        <v>25.424199999999999</v>
      </c>
      <c r="P26" s="7">
        <v>-95.5</v>
      </c>
      <c r="Q26" s="7">
        <v>24.9909</v>
      </c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>
        <v>-97</v>
      </c>
      <c r="M27" s="7">
        <v>21.5578</v>
      </c>
      <c r="N27" s="7">
        <v>-97</v>
      </c>
      <c r="O27" s="7">
        <v>21.872399999999999</v>
      </c>
      <c r="P27" s="7">
        <v>-96</v>
      </c>
      <c r="Q27" s="7">
        <v>21.3245</v>
      </c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13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-94.422115016197012</v>
      </c>
      <c r="C80" s="51"/>
      <c r="D80" s="51">
        <f t="shared" ref="D80" ca="1" si="0">IF(ISNA(MATCH($A$10,E7:E78,$E$1)),"N/A",FORECAST($A$10,OFFSET(D7:D78,MATCH($A$10,E7:E78,$E$1)-1,0,2),OFFSET(E7:E78,MATCH($A$10,E7:E78,$E$1)-1,0,2)))</f>
        <v>-94.46524032825323</v>
      </c>
      <c r="E80" s="51"/>
      <c r="F80" s="51">
        <f t="shared" ref="F80" ca="1" si="1">IF(ISNA(MATCH($A$10,G7:G78,$E$1)),"N/A",FORECAST($A$10,OFFSET(F7:F78,MATCH($A$10,G7:G78,$E$1)-1,0,2),OFFSET(G7:G78,MATCH($A$10,G7:G78,$E$1)-1,0,2)))</f>
        <v>-94.389223210651778</v>
      </c>
      <c r="G80" s="51"/>
      <c r="H80" s="51">
        <f t="shared" ref="H80" ca="1" si="2">IF(ISNA(MATCH($A$10,I7:I78,$E$1)),"N/A",FORECAST($A$10,OFFSET(H7:H78,MATCH($A$10,I7:I78,$E$1)-1,0,2),OFFSET(I7:I78,MATCH($A$10,I7:I78,$E$1)-1,0,2)))</f>
        <v>-95.196761249641725</v>
      </c>
      <c r="I80" s="51"/>
      <c r="J80" s="51">
        <f t="shared" ref="J80" ca="1" si="3">IF(ISNA(MATCH($A$10,K7:K78,$E$1)),"N/A",FORECAST($A$10,OFFSET(J7:J78,MATCH($A$10,K7:K78,$E$1)-1,0,2),OFFSET(K7:K78,MATCH($A$10,K7:K78,$E$1)-1,0,2)))</f>
        <v>-95.873048423229363</v>
      </c>
      <c r="K80" s="51"/>
      <c r="L80" s="51">
        <f t="shared" ref="L80" ca="1" si="4">IF(ISNA(MATCH($A$10,M7:M78,$E$1)),"N/A",FORECAST($A$10,OFFSET(L7:L78,MATCH($A$10,M7:M78,$E$1)-1,0,2),OFFSET(M7:M78,MATCH($A$10,M7:M78,$E$1)-1,0,2)))</f>
        <v>-96.520432336393242</v>
      </c>
      <c r="M80" s="51"/>
      <c r="N80" s="51">
        <f t="shared" ref="N80" ca="1" si="5">IF(ISNA(MATCH($A$10,O7:O78,$E$1)),"N/A",FORECAST($A$10,OFFSET(N7:N78,MATCH($A$10,O7:O78,$E$1)-1,0,2),OFFSET(O7:O78,MATCH($A$10,O7:O78,$E$1)-1,0,2)))</f>
        <v>-96.588321414494061</v>
      </c>
      <c r="O80" s="51"/>
      <c r="P80" s="51">
        <f t="shared" ref="P80" ca="1" si="6">IF(ISNA(MATCH($A$10,Q7:Q78,$E$1)),"N/A",FORECAST($A$10,OFFSET(P7:P78,MATCH($A$10,Q7:Q78,$E$1)-1,0,2),OFFSET(Q7:Q78,MATCH($A$10,Q7:Q78,$E$1)-1,0,2)))</f>
        <v>-95.526470106916861</v>
      </c>
      <c r="Q80" s="51"/>
      <c r="R80" s="51">
        <f t="shared" ref="R80" ca="1" si="7">IF(ISNA(MATCH($A$10,S7:S78,$E$1)),"N/A",FORECAST($A$10,OFFSET(R7:R78,MATCH($A$10,S7:S78,$E$1)-1,0,2),OFFSET(S7:S78,MATCH($A$10,S7:S78,$E$1)-1,0,2)))</f>
        <v>-93.884068207042674</v>
      </c>
      <c r="S80" s="51"/>
      <c r="T80" s="51">
        <f t="shared" ref="T80" ca="1" si="8">IF(ISNA(MATCH($A$10,U7:U78,$E$1)),"N/A",FORECAST($A$10,OFFSET(T7:T78,MATCH($A$10,U7:U78,$E$1)-1,0,2),OFFSET(U7:U78,MATCH($A$10,U7:U78,$E$1)-1,0,2)))</f>
        <v>-93.420045880844739</v>
      </c>
      <c r="U80" s="51"/>
      <c r="V80" s="51">
        <f t="shared" ref="V80" ca="1" si="9">IF(ISNA(MATCH($A$10,W7:W78,$E$1)),"N/A",FORECAST($A$10,OFFSET(V7:V78,MATCH($A$10,W7:W78,$E$1)-1,0,2),OFFSET(W7:W78,MATCH($A$10,W7:W78,$E$1)-1,0,2)))</f>
        <v>-93.882442689857726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-94.233872063017785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-94.422115016197012</v>
      </c>
      <c r="C81" s="51"/>
      <c r="D81" s="51">
        <f ca="1">IF(D80="N/A",'General Info'!$B$30,'Ori1-Raw Data'!D80:E80)</f>
        <v>-94.46524032825323</v>
      </c>
      <c r="E81" s="51"/>
      <c r="F81" s="51">
        <f ca="1">IF(F80="N/A",'General Info'!$B$30,'Ori1-Raw Data'!F80:G80)</f>
        <v>-94.389223210651778</v>
      </c>
      <c r="G81" s="51"/>
      <c r="H81" s="51">
        <f ca="1">IF(H80="N/A",'General Info'!$B$30,'Ori1-Raw Data'!H80:I80)</f>
        <v>-95.196761249641725</v>
      </c>
      <c r="I81" s="51"/>
      <c r="J81" s="51">
        <f ca="1">IF(J80="N/A",'General Info'!$B$30,'Ori1-Raw Data'!J80:K80)</f>
        <v>-95.873048423229363</v>
      </c>
      <c r="K81" s="51"/>
      <c r="L81" s="51">
        <f ca="1">IF(L80="N/A",'General Info'!$B$30,'Ori1-Raw Data'!L80:M80)</f>
        <v>-96.520432336393242</v>
      </c>
      <c r="M81" s="51"/>
      <c r="N81" s="51">
        <f ca="1">IF(N80="N/A",'General Info'!$B$30,'Ori1-Raw Data'!N80:O80)</f>
        <v>-96.588321414494061</v>
      </c>
      <c r="O81" s="51"/>
      <c r="P81" s="51">
        <f ca="1">IF(P80="N/A",'General Info'!$B$30,'Ori1-Raw Data'!P80:Q80)</f>
        <v>-95.526470106916861</v>
      </c>
      <c r="Q81" s="51"/>
      <c r="R81" s="51">
        <f ca="1">IF(R80="N/A",'General Info'!$B$30,'Ori1-Raw Data'!R80:S80)</f>
        <v>-93.884068207042674</v>
      </c>
      <c r="S81" s="51"/>
      <c r="T81" s="51">
        <f ca="1">IF(T80="N/A",'General Info'!$B$30,'Ori1-Raw Data'!T80:U80)</f>
        <v>-93.420045880844739</v>
      </c>
      <c r="U81" s="51"/>
      <c r="V81" s="51">
        <f ca="1">IF(V80="N/A",'General Info'!$B$30,'Ori1-Raw Data'!V80:W80)</f>
        <v>-93.882442689857726</v>
      </c>
      <c r="W81" s="51"/>
      <c r="X81" s="51">
        <f ca="1">IF(X80="N/A",'General Info'!$B$30,'Ori1-Raw Data'!X80:Y80)</f>
        <v>-94.233872063017785</v>
      </c>
      <c r="Y81" s="51"/>
    </row>
    <row r="82" spans="1:25" s="12" customFormat="1" ht="28.8">
      <c r="A82" s="25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-92.162576304970727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-92.516712349626928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-92.496930255402745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-93.086795971652364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-93.567921808846052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-94.147548225592701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-94.229760119940011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-93.491357234314989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-91.82484121383203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-91.259702127659565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-91.227878544944389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-91.495359281437118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-92.162576304970727</v>
      </c>
      <c r="C83" s="51"/>
      <c r="D83" s="51">
        <f ca="1">IF(D82="N/A",'General Info'!$B$30,'Ori1-Raw Data'!D82)</f>
        <v>-92.516712349626928</v>
      </c>
      <c r="E83" s="51"/>
      <c r="F83" s="51">
        <f ca="1">IF(F82="N/A",'General Info'!$B$30,'Ori1-Raw Data'!F82)</f>
        <v>-92.496930255402745</v>
      </c>
      <c r="G83" s="51"/>
      <c r="H83" s="51">
        <f ca="1">IF(H82="N/A",'General Info'!$B$30,'Ori1-Raw Data'!H82)</f>
        <v>-93.086795971652364</v>
      </c>
      <c r="I83" s="51"/>
      <c r="J83" s="51">
        <f ca="1">IF(J82="N/A",'General Info'!$B$30,'Ori1-Raw Data'!J82)</f>
        <v>-93.567921808846052</v>
      </c>
      <c r="K83" s="51"/>
      <c r="L83" s="51">
        <f ca="1">IF(L82="N/A",'General Info'!$B$30,'Ori1-Raw Data'!L82)</f>
        <v>-94.147548225592701</v>
      </c>
      <c r="M83" s="51"/>
      <c r="N83" s="51">
        <f ca="1">IF(N82="N/A",'General Info'!$B$30,'Ori1-Raw Data'!N82)</f>
        <v>-94.229760119940011</v>
      </c>
      <c r="O83" s="51"/>
      <c r="P83" s="51">
        <f ca="1">IF(P82="N/A",'General Info'!$B$30,'Ori1-Raw Data'!P82)</f>
        <v>-93.491357234314989</v>
      </c>
      <c r="Q83" s="51"/>
      <c r="R83" s="51">
        <f ca="1">IF(R82="N/A",'General Info'!$B$30,'Ori1-Raw Data'!R82)</f>
        <v>-91.82484121383203</v>
      </c>
      <c r="S83" s="51"/>
      <c r="T83" s="51">
        <f ca="1">IF(T82="N/A",'General Info'!$B$30,'Ori1-Raw Data'!T82)</f>
        <v>-91.259702127659565</v>
      </c>
      <c r="U83" s="51"/>
      <c r="V83" s="51">
        <f ca="1">IF(V82="N/A",'General Info'!$B$30,'Ori1-Raw Data'!V82)</f>
        <v>-91.227878544944389</v>
      </c>
      <c r="W83" s="51"/>
      <c r="X83" s="51">
        <f ca="1">IF(X82="N/A",'General Info'!$B$30,'Ori1-Raw Data'!X82)</f>
        <v>-91.495359281437118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-94.987978578862084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-92.748290557884744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</sheetData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82"/>
  <sheetViews>
    <sheetView topLeftCell="A61" zoomScale="85" zoomScaleNormal="85" workbookViewId="0">
      <selection activeCell="S7" sqref="S7:Y25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71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35.408200000000001</v>
      </c>
      <c r="D7" s="20">
        <v>-80</v>
      </c>
      <c r="E7" s="20">
        <v>35.408200000000001</v>
      </c>
      <c r="F7" s="20">
        <v>-80</v>
      </c>
      <c r="G7" s="20">
        <v>35.423999999999999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35.4161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35.4161</v>
      </c>
    </row>
    <row r="8" spans="1:25">
      <c r="B8" s="20">
        <v>-81</v>
      </c>
      <c r="C8" s="20">
        <v>35.4161</v>
      </c>
      <c r="D8" s="20">
        <v>-81</v>
      </c>
      <c r="E8" s="20">
        <v>35.423999999999999</v>
      </c>
      <c r="F8" s="20">
        <v>-81</v>
      </c>
      <c r="G8" s="20">
        <v>35.423999999999999</v>
      </c>
      <c r="H8" s="20">
        <v>-81</v>
      </c>
      <c r="I8" s="20">
        <v>35.423999999999999</v>
      </c>
      <c r="J8" s="20">
        <v>-81</v>
      </c>
      <c r="K8" s="20">
        <v>35.423999999999999</v>
      </c>
      <c r="L8" s="20">
        <v>-81</v>
      </c>
      <c r="M8" s="20">
        <v>35.42</v>
      </c>
      <c r="N8" s="20">
        <v>-81</v>
      </c>
      <c r="O8" s="20">
        <v>35.423999999999999</v>
      </c>
      <c r="P8" s="20">
        <v>-81</v>
      </c>
      <c r="Q8" s="20">
        <v>35.4161</v>
      </c>
      <c r="R8" s="20">
        <v>-81</v>
      </c>
      <c r="S8" s="20">
        <v>35.4161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</v>
      </c>
      <c r="F9" s="20">
        <v>-82</v>
      </c>
      <c r="G9" s="20">
        <v>35.423999999999999</v>
      </c>
      <c r="H9" s="20">
        <v>-82</v>
      </c>
      <c r="I9" s="20">
        <v>35.423999999999999</v>
      </c>
      <c r="J9" s="20">
        <v>-82</v>
      </c>
      <c r="K9" s="20">
        <v>35.423999999999999</v>
      </c>
      <c r="L9" s="20">
        <v>-82</v>
      </c>
      <c r="M9" s="20">
        <v>35.412399999999998</v>
      </c>
      <c r="N9" s="20">
        <v>-82</v>
      </c>
      <c r="O9" s="20">
        <v>35.408200000000001</v>
      </c>
      <c r="P9" s="20">
        <v>-82</v>
      </c>
      <c r="Q9" s="20">
        <v>35.400199999999998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35.423999999999999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35.4161</v>
      </c>
      <c r="D10" s="20">
        <v>-83</v>
      </c>
      <c r="E10" s="20">
        <v>35.423999999999999</v>
      </c>
      <c r="F10" s="20">
        <v>-83</v>
      </c>
      <c r="G10" s="20">
        <v>35.423999999999999</v>
      </c>
      <c r="H10" s="20">
        <v>-83</v>
      </c>
      <c r="I10" s="20">
        <v>35.423999999999999</v>
      </c>
      <c r="J10" s="20">
        <v>-83</v>
      </c>
      <c r="K10" s="20">
        <v>35.423999999999999</v>
      </c>
      <c r="L10" s="20">
        <v>-83</v>
      </c>
      <c r="M10" s="20">
        <v>35.4161</v>
      </c>
      <c r="N10" s="20">
        <v>-83</v>
      </c>
      <c r="O10" s="20">
        <v>35.423999999999999</v>
      </c>
      <c r="P10" s="20">
        <v>-83</v>
      </c>
      <c r="Q10" s="20">
        <v>35.4161</v>
      </c>
      <c r="R10" s="20">
        <v>-83</v>
      </c>
      <c r="S10" s="20">
        <v>35.423999999999999</v>
      </c>
      <c r="T10" s="20">
        <v>-83</v>
      </c>
      <c r="U10" s="20">
        <v>35.416600000000003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35.423999999999999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35.4161</v>
      </c>
      <c r="J11" s="20">
        <v>-84</v>
      </c>
      <c r="K11" s="20">
        <v>35.4161</v>
      </c>
      <c r="L11" s="20">
        <v>-84</v>
      </c>
      <c r="M11" s="20">
        <v>35.423999999999999</v>
      </c>
      <c r="N11" s="20">
        <v>-84</v>
      </c>
      <c r="O11" s="20">
        <v>35.4161</v>
      </c>
      <c r="P11" s="20">
        <v>-84</v>
      </c>
      <c r="Q11" s="20">
        <v>35.423999999999999</v>
      </c>
      <c r="R11" s="20">
        <v>-84</v>
      </c>
      <c r="S11" s="20">
        <v>35.423999999999999</v>
      </c>
      <c r="T11" s="20">
        <v>-84</v>
      </c>
      <c r="U11" s="20">
        <v>35.423999999999999</v>
      </c>
      <c r="V11" s="20">
        <v>-84</v>
      </c>
      <c r="W11" s="20">
        <v>35.4161</v>
      </c>
      <c r="X11" s="20">
        <v>-84</v>
      </c>
      <c r="Y11" s="20">
        <v>35.4161</v>
      </c>
    </row>
    <row r="12" spans="1:25">
      <c r="A12" s="1">
        <f>0.95*'General Info'!B29</f>
        <v>33.652799999999999</v>
      </c>
      <c r="B12" s="20">
        <v>-85</v>
      </c>
      <c r="C12" s="20">
        <v>35.416600000000003</v>
      </c>
      <c r="D12" s="20">
        <v>-85</v>
      </c>
      <c r="E12" s="20">
        <v>35.423999999999999</v>
      </c>
      <c r="F12" s="20">
        <v>-85</v>
      </c>
      <c r="G12" s="20">
        <v>35.416600000000003</v>
      </c>
      <c r="H12" s="20">
        <v>-85</v>
      </c>
      <c r="I12" s="20">
        <v>35.423999999999999</v>
      </c>
      <c r="J12" s="20">
        <v>-85</v>
      </c>
      <c r="K12" s="20">
        <v>35.423999999999999</v>
      </c>
      <c r="L12" s="20">
        <v>-85</v>
      </c>
      <c r="M12" s="20">
        <v>35.416600000000003</v>
      </c>
      <c r="N12" s="20">
        <v>-85</v>
      </c>
      <c r="O12" s="20">
        <v>35.423999999999999</v>
      </c>
      <c r="P12" s="20">
        <v>-85</v>
      </c>
      <c r="Q12" s="20">
        <v>35.423999999999999</v>
      </c>
      <c r="R12" s="20">
        <v>-85</v>
      </c>
      <c r="S12" s="20">
        <v>35.423999999999999</v>
      </c>
      <c r="T12" s="20">
        <v>-85</v>
      </c>
      <c r="U12" s="20">
        <v>35.423999999999999</v>
      </c>
      <c r="V12" s="20">
        <v>-85</v>
      </c>
      <c r="W12" s="20">
        <v>35.423999999999999</v>
      </c>
      <c r="X12" s="20">
        <v>-85</v>
      </c>
      <c r="Y12" s="20">
        <v>35.400799999999997</v>
      </c>
    </row>
    <row r="13" spans="1:25">
      <c r="B13" s="20">
        <v>-86</v>
      </c>
      <c r="C13" s="20">
        <v>35.400799999999997</v>
      </c>
      <c r="D13" s="20">
        <v>-86</v>
      </c>
      <c r="E13" s="20">
        <v>35.408200000000001</v>
      </c>
      <c r="F13" s="20">
        <v>-86</v>
      </c>
      <c r="G13" s="20">
        <v>35.423999999999999</v>
      </c>
      <c r="H13" s="20">
        <v>-86</v>
      </c>
      <c r="I13" s="20">
        <v>35.423999999999999</v>
      </c>
      <c r="J13" s="20">
        <v>-86</v>
      </c>
      <c r="K13" s="20">
        <v>35.4161</v>
      </c>
      <c r="L13" s="20">
        <v>-86</v>
      </c>
      <c r="M13" s="20">
        <v>35.423999999999999</v>
      </c>
      <c r="N13" s="20">
        <v>-86</v>
      </c>
      <c r="O13" s="20">
        <v>35.423999999999999</v>
      </c>
      <c r="P13" s="20">
        <v>-86</v>
      </c>
      <c r="Q13" s="20">
        <v>35.423999999999999</v>
      </c>
      <c r="R13" s="20">
        <v>-86</v>
      </c>
      <c r="S13" s="20">
        <v>35.423999999999999</v>
      </c>
      <c r="T13" s="20">
        <v>-86</v>
      </c>
      <c r="U13" s="20">
        <v>35.423999999999999</v>
      </c>
      <c r="V13" s="20">
        <v>-86</v>
      </c>
      <c r="W13" s="20">
        <v>35.423999999999999</v>
      </c>
      <c r="X13" s="20">
        <v>-86</v>
      </c>
      <c r="Y13" s="20">
        <v>35.4161</v>
      </c>
    </row>
    <row r="14" spans="1:25">
      <c r="B14" s="20">
        <v>-87</v>
      </c>
      <c r="C14" s="20">
        <v>35.404200000000003</v>
      </c>
      <c r="D14" s="20">
        <v>-87</v>
      </c>
      <c r="E14" s="20">
        <v>35.423999999999999</v>
      </c>
      <c r="F14" s="20">
        <v>-87</v>
      </c>
      <c r="G14" s="20">
        <v>35.423999999999999</v>
      </c>
      <c r="H14" s="20">
        <v>-87</v>
      </c>
      <c r="I14" s="20">
        <v>35.423999999999999</v>
      </c>
      <c r="J14" s="20">
        <v>-87</v>
      </c>
      <c r="K14" s="20">
        <v>35.3645</v>
      </c>
      <c r="L14" s="20">
        <v>-87</v>
      </c>
      <c r="M14" s="20">
        <v>35.404200000000003</v>
      </c>
      <c r="N14" s="20">
        <v>-87</v>
      </c>
      <c r="O14" s="20">
        <v>35.423999999999999</v>
      </c>
      <c r="P14" s="20">
        <v>-87</v>
      </c>
      <c r="Q14" s="20">
        <v>35.423999999999999</v>
      </c>
      <c r="R14" s="20">
        <v>-87</v>
      </c>
      <c r="S14" s="20">
        <v>35.423999999999999</v>
      </c>
      <c r="T14" s="20">
        <v>-87</v>
      </c>
      <c r="U14" s="20">
        <v>35.42</v>
      </c>
      <c r="V14" s="20">
        <v>-87</v>
      </c>
      <c r="W14" s="20">
        <v>35.4161</v>
      </c>
      <c r="X14" s="20">
        <v>-87</v>
      </c>
      <c r="Y14" s="20">
        <v>35.408200000000001</v>
      </c>
    </row>
    <row r="15" spans="1:25">
      <c r="B15" s="20">
        <v>-88</v>
      </c>
      <c r="C15" s="20">
        <v>35.3416</v>
      </c>
      <c r="D15" s="20">
        <v>-88</v>
      </c>
      <c r="E15" s="20">
        <v>35.408200000000001</v>
      </c>
      <c r="F15" s="20">
        <v>-88</v>
      </c>
      <c r="G15" s="20">
        <v>35.408700000000003</v>
      </c>
      <c r="H15" s="20">
        <v>-88</v>
      </c>
      <c r="I15" s="20">
        <v>35.372399999999999</v>
      </c>
      <c r="J15" s="20">
        <v>-88</v>
      </c>
      <c r="K15" s="20">
        <v>35.249400000000001</v>
      </c>
      <c r="L15" s="20">
        <v>-88</v>
      </c>
      <c r="M15" s="20">
        <v>35.349200000000003</v>
      </c>
      <c r="N15" s="20">
        <v>-88</v>
      </c>
      <c r="O15" s="20">
        <v>35.423999999999999</v>
      </c>
      <c r="P15" s="20">
        <v>-88</v>
      </c>
      <c r="Q15" s="20">
        <v>35.423999999999999</v>
      </c>
      <c r="R15" s="20">
        <v>-88</v>
      </c>
      <c r="S15" s="20">
        <v>35.423999999999999</v>
      </c>
      <c r="T15" s="20">
        <v>-88</v>
      </c>
      <c r="U15" s="20">
        <v>35.423999999999999</v>
      </c>
      <c r="V15" s="20">
        <v>-88</v>
      </c>
      <c r="W15" s="20">
        <v>35.423999999999999</v>
      </c>
      <c r="X15" s="20">
        <v>-88</v>
      </c>
      <c r="Y15" s="20">
        <v>35.423999999999999</v>
      </c>
    </row>
    <row r="16" spans="1:25">
      <c r="B16" s="20">
        <v>-89</v>
      </c>
      <c r="C16" s="20">
        <v>35.056800000000003</v>
      </c>
      <c r="D16" s="20">
        <v>-89</v>
      </c>
      <c r="E16" s="20">
        <v>35.238599999999998</v>
      </c>
      <c r="F16" s="20">
        <v>-89</v>
      </c>
      <c r="G16" s="20">
        <v>35.3215</v>
      </c>
      <c r="H16" s="20">
        <v>-89</v>
      </c>
      <c r="I16" s="20">
        <v>34.997199999999999</v>
      </c>
      <c r="J16" s="20">
        <v>-89</v>
      </c>
      <c r="K16" s="20">
        <v>34.6051</v>
      </c>
      <c r="L16" s="20">
        <v>-89</v>
      </c>
      <c r="M16" s="20">
        <v>35.021799999999999</v>
      </c>
      <c r="N16" s="20">
        <v>-89</v>
      </c>
      <c r="O16" s="20">
        <v>35.408200000000001</v>
      </c>
      <c r="P16" s="20">
        <v>-89</v>
      </c>
      <c r="Q16" s="20">
        <v>35.4161</v>
      </c>
      <c r="R16" s="20">
        <v>-89</v>
      </c>
      <c r="S16" s="20">
        <v>35.412100000000002</v>
      </c>
      <c r="T16" s="20">
        <v>-89</v>
      </c>
      <c r="U16" s="20">
        <v>35.423999999999999</v>
      </c>
      <c r="V16" s="20">
        <v>-89</v>
      </c>
      <c r="W16" s="20">
        <v>35.369100000000003</v>
      </c>
      <c r="X16" s="20">
        <v>-89</v>
      </c>
      <c r="Y16" s="20">
        <v>35.171599999999998</v>
      </c>
    </row>
    <row r="17" spans="2:25">
      <c r="B17" s="20">
        <v>-89.5</v>
      </c>
      <c r="C17" s="20">
        <v>34.585599999999999</v>
      </c>
      <c r="D17" s="20">
        <v>-90</v>
      </c>
      <c r="E17" s="20">
        <v>34.682600000000001</v>
      </c>
      <c r="F17" s="20">
        <v>-90</v>
      </c>
      <c r="G17" s="20">
        <v>34.931399999999996</v>
      </c>
      <c r="H17" s="20">
        <v>-90</v>
      </c>
      <c r="I17" s="20">
        <v>34.3735</v>
      </c>
      <c r="J17" s="20">
        <v>-89.5</v>
      </c>
      <c r="K17" s="20">
        <v>34.233600000000003</v>
      </c>
      <c r="L17" s="20">
        <v>-89.5</v>
      </c>
      <c r="M17" s="20">
        <v>34.512300000000003</v>
      </c>
      <c r="N17" s="20">
        <v>-90</v>
      </c>
      <c r="O17" s="20">
        <v>35.3215</v>
      </c>
      <c r="P17" s="20">
        <v>-90</v>
      </c>
      <c r="Q17" s="20">
        <v>35.372799999999998</v>
      </c>
      <c r="R17" s="20">
        <v>-90</v>
      </c>
      <c r="S17" s="20">
        <v>35.4161</v>
      </c>
      <c r="T17" s="20">
        <v>-90</v>
      </c>
      <c r="U17" s="20">
        <v>35.404200000000003</v>
      </c>
      <c r="V17" s="20">
        <v>-90</v>
      </c>
      <c r="W17" s="20">
        <v>34.97</v>
      </c>
      <c r="X17" s="20">
        <v>-90</v>
      </c>
      <c r="Y17" s="20">
        <v>34.459099999999999</v>
      </c>
    </row>
    <row r="18" spans="2:25">
      <c r="B18" s="20">
        <v>-90</v>
      </c>
      <c r="C18" s="20">
        <v>33.1477</v>
      </c>
      <c r="D18" s="20">
        <v>-90.5</v>
      </c>
      <c r="E18" s="20">
        <v>33.748600000000003</v>
      </c>
      <c r="F18" s="20">
        <v>-90.5</v>
      </c>
      <c r="G18" s="20">
        <v>34.174599999999998</v>
      </c>
      <c r="H18" s="20">
        <v>-90.5</v>
      </c>
      <c r="I18" s="20">
        <v>33.252200000000002</v>
      </c>
      <c r="J18" s="20">
        <v>-90</v>
      </c>
      <c r="K18" s="20">
        <v>33.250300000000003</v>
      </c>
      <c r="L18" s="20">
        <v>-90</v>
      </c>
      <c r="M18" s="20">
        <v>33.941299999999998</v>
      </c>
      <c r="N18" s="20">
        <v>-91</v>
      </c>
      <c r="O18" s="20">
        <v>34.950299999999999</v>
      </c>
      <c r="P18" s="20">
        <v>-91</v>
      </c>
      <c r="Q18" s="20">
        <v>35.101599999999998</v>
      </c>
      <c r="R18" s="20">
        <v>-91</v>
      </c>
      <c r="S18" s="20">
        <v>35.341299999999997</v>
      </c>
      <c r="T18" s="20">
        <v>-91</v>
      </c>
      <c r="U18" s="20">
        <v>35.247399999999999</v>
      </c>
      <c r="V18" s="20">
        <v>-91</v>
      </c>
      <c r="W18" s="20">
        <v>34.114199999999997</v>
      </c>
      <c r="X18" s="20">
        <v>-90.5</v>
      </c>
      <c r="Y18" s="20">
        <v>32.941000000000003</v>
      </c>
    </row>
    <row r="19" spans="2:25">
      <c r="B19" s="20">
        <v>-90.5</v>
      </c>
      <c r="C19" s="20">
        <v>31.752099999999999</v>
      </c>
      <c r="D19" s="20">
        <v>-91</v>
      </c>
      <c r="E19" s="20">
        <v>32.606000000000002</v>
      </c>
      <c r="F19" s="20">
        <v>-91</v>
      </c>
      <c r="G19" s="5">
        <v>32.839399999999998</v>
      </c>
      <c r="H19" s="7">
        <v>-91</v>
      </c>
      <c r="I19" s="5">
        <v>31.594999999999999</v>
      </c>
      <c r="J19" s="7">
        <v>-90.5</v>
      </c>
      <c r="K19" s="20">
        <v>31.834900000000001</v>
      </c>
      <c r="L19" s="20">
        <v>-90.5</v>
      </c>
      <c r="M19" s="20">
        <v>32.895400000000002</v>
      </c>
      <c r="N19" s="20">
        <v>-91.5</v>
      </c>
      <c r="O19" s="20">
        <v>34.1877</v>
      </c>
      <c r="P19" s="20">
        <v>-92</v>
      </c>
      <c r="Q19" s="20">
        <v>34.628999999999998</v>
      </c>
      <c r="R19" s="20">
        <v>-92</v>
      </c>
      <c r="S19" s="20">
        <v>34.947400000000002</v>
      </c>
      <c r="T19" s="20">
        <v>-92</v>
      </c>
      <c r="U19" s="20">
        <v>34.373800000000003</v>
      </c>
      <c r="V19" s="20">
        <v>-91.5</v>
      </c>
      <c r="W19" s="20">
        <v>32.776400000000002</v>
      </c>
      <c r="X19" s="20">
        <v>-91</v>
      </c>
      <c r="Y19" s="20">
        <v>31.130500000000001</v>
      </c>
    </row>
    <row r="20" spans="2:25">
      <c r="B20" s="20">
        <v>-91</v>
      </c>
      <c r="C20" s="20">
        <v>29.5932</v>
      </c>
      <c r="D20" s="7">
        <v>-91.5</v>
      </c>
      <c r="E20" s="5">
        <v>31.136199999999999</v>
      </c>
      <c r="F20" s="7">
        <v>-91.5</v>
      </c>
      <c r="G20" s="5">
        <v>31.356100000000001</v>
      </c>
      <c r="H20" s="7">
        <v>-91.5</v>
      </c>
      <c r="I20" s="5">
        <v>29.479800000000001</v>
      </c>
      <c r="J20" s="7">
        <v>-91</v>
      </c>
      <c r="K20" s="7">
        <v>29.828600000000002</v>
      </c>
      <c r="L20" s="7">
        <v>-91</v>
      </c>
      <c r="M20" s="7">
        <v>31.526700000000002</v>
      </c>
      <c r="N20" s="20">
        <v>-92</v>
      </c>
      <c r="O20" s="20">
        <v>32.979100000000003</v>
      </c>
      <c r="P20" s="20">
        <v>-93</v>
      </c>
      <c r="Q20" s="20">
        <v>33.741999999999997</v>
      </c>
      <c r="R20" s="20">
        <v>-93</v>
      </c>
      <c r="S20" s="20">
        <v>33.942300000000003</v>
      </c>
      <c r="T20" s="20">
        <v>-92.5</v>
      </c>
      <c r="U20" s="20">
        <v>33.7301</v>
      </c>
      <c r="V20" s="20">
        <v>-92</v>
      </c>
      <c r="W20" s="20">
        <v>30.9604</v>
      </c>
      <c r="X20" s="20">
        <v>-91.5</v>
      </c>
      <c r="Y20" s="20">
        <v>28.8705</v>
      </c>
    </row>
    <row r="21" spans="2:25">
      <c r="B21" s="7">
        <v>-91.5</v>
      </c>
      <c r="C21" s="5">
        <v>26.9496</v>
      </c>
      <c r="D21" s="7">
        <v>-92</v>
      </c>
      <c r="E21" s="5">
        <v>28.598199999999999</v>
      </c>
      <c r="F21" s="7">
        <v>-92</v>
      </c>
      <c r="G21" s="5">
        <v>29.034800000000001</v>
      </c>
      <c r="H21" s="7">
        <v>-92</v>
      </c>
      <c r="I21" s="5">
        <v>26.690799999999999</v>
      </c>
      <c r="J21" s="7">
        <v>-91.5</v>
      </c>
      <c r="K21" s="7">
        <v>27.094799999999999</v>
      </c>
      <c r="L21" s="7">
        <v>-91.5</v>
      </c>
      <c r="M21" s="7">
        <v>29.492599999999999</v>
      </c>
      <c r="N21" s="20">
        <v>-92.5</v>
      </c>
      <c r="O21" s="20">
        <v>31.521000000000001</v>
      </c>
      <c r="P21" s="20">
        <v>-93.5</v>
      </c>
      <c r="Q21" s="20">
        <v>32.703299999999999</v>
      </c>
      <c r="R21" s="20">
        <v>-93.5</v>
      </c>
      <c r="S21" s="20">
        <v>33.2746</v>
      </c>
      <c r="T21" s="7">
        <v>-93</v>
      </c>
      <c r="U21" s="7">
        <v>32.546700000000001</v>
      </c>
      <c r="V21" s="7">
        <v>-92.5</v>
      </c>
      <c r="W21" s="7">
        <v>28.428799999999999</v>
      </c>
      <c r="X21" s="7">
        <v>-92</v>
      </c>
      <c r="Y21" s="7">
        <v>25.869700000000002</v>
      </c>
    </row>
    <row r="22" spans="2:25">
      <c r="B22" s="7">
        <v>-92</v>
      </c>
      <c r="C22" s="5">
        <v>23.4331</v>
      </c>
      <c r="D22" s="7">
        <v>-92.5</v>
      </c>
      <c r="E22" s="5">
        <v>25.412199999999999</v>
      </c>
      <c r="F22" s="7">
        <v>-92.5</v>
      </c>
      <c r="G22" s="5">
        <v>26.349</v>
      </c>
      <c r="H22" s="7">
        <v>-92.5</v>
      </c>
      <c r="I22" s="5">
        <v>23.2881</v>
      </c>
      <c r="J22" s="7">
        <v>-92</v>
      </c>
      <c r="K22" s="7">
        <v>23.7288</v>
      </c>
      <c r="L22" s="7">
        <v>-92</v>
      </c>
      <c r="M22" s="7">
        <v>26.832599999999999</v>
      </c>
      <c r="N22" s="7">
        <v>-93</v>
      </c>
      <c r="O22" s="7">
        <v>29.2121</v>
      </c>
      <c r="P22" s="20">
        <v>-94</v>
      </c>
      <c r="Q22" s="20">
        <v>31.2423</v>
      </c>
      <c r="R22" s="20">
        <v>-94</v>
      </c>
      <c r="S22" s="7">
        <v>31.831399999999999</v>
      </c>
      <c r="T22" s="7">
        <v>-93.5</v>
      </c>
      <c r="U22" s="7">
        <v>30.547699999999999</v>
      </c>
      <c r="V22" s="7">
        <v>-93</v>
      </c>
      <c r="W22" s="7">
        <v>25.477599999999999</v>
      </c>
      <c r="X22" s="7">
        <v>-92.5</v>
      </c>
      <c r="Y22" s="7">
        <v>21.666399999999999</v>
      </c>
    </row>
    <row r="23" spans="2:25">
      <c r="B23" s="7"/>
      <c r="C23" s="5"/>
      <c r="D23" s="7">
        <v>-93</v>
      </c>
      <c r="E23" s="5">
        <v>21.6556</v>
      </c>
      <c r="F23" s="7">
        <v>-93</v>
      </c>
      <c r="G23" s="5">
        <v>23.047499999999999</v>
      </c>
      <c r="H23" s="7"/>
      <c r="I23" s="5"/>
      <c r="J23" s="7"/>
      <c r="K23" s="7"/>
      <c r="L23" s="7">
        <v>-92.5</v>
      </c>
      <c r="M23" s="7">
        <v>23.760100000000001</v>
      </c>
      <c r="N23" s="7">
        <v>-93.5</v>
      </c>
      <c r="O23" s="7">
        <v>26.444299999999998</v>
      </c>
      <c r="P23" s="20">
        <v>-94.5</v>
      </c>
      <c r="Q23" s="20">
        <v>29.0092</v>
      </c>
      <c r="R23" s="20">
        <v>-94.5</v>
      </c>
      <c r="S23" s="7">
        <v>29.865400000000001</v>
      </c>
      <c r="T23" s="7">
        <v>-94</v>
      </c>
      <c r="U23" s="7">
        <v>28.027999999999999</v>
      </c>
      <c r="V23" s="7">
        <v>-93.5</v>
      </c>
      <c r="W23" s="7">
        <v>21.869399999999999</v>
      </c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>
        <v>-94</v>
      </c>
      <c r="O24" s="7">
        <v>23.184999999999999</v>
      </c>
      <c r="P24" s="7">
        <v>-95</v>
      </c>
      <c r="Q24" s="7">
        <v>25.911999999999999</v>
      </c>
      <c r="R24" s="7">
        <v>-95</v>
      </c>
      <c r="S24" s="7">
        <v>27.191299999999998</v>
      </c>
      <c r="T24" s="7">
        <v>-94.5</v>
      </c>
      <c r="U24" s="7">
        <v>24.655999999999999</v>
      </c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>
        <v>-95.5</v>
      </c>
      <c r="Q25" s="7">
        <v>22.282</v>
      </c>
      <c r="R25" s="7">
        <v>-95.5</v>
      </c>
      <c r="S25" s="7">
        <v>23.811699999999998</v>
      </c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-91.806099815157125</v>
      </c>
      <c r="C80" s="51"/>
      <c r="D80" s="51">
        <f t="shared" ref="D80" ca="1" si="0">IF(ISNA(MATCH($A$10,E7:E78,$E$1)),"N/A",FORECAST($A$10,OFFSET(D7:D78,MATCH($A$10,E7:E78,$E$1)-1,0,2),OFFSET(E7:E78,MATCH($A$10,E7:E78,$E$1)-1,0,2)))</f>
        <v>-92.581909173188521</v>
      </c>
      <c r="E80" s="51"/>
      <c r="F80" s="51">
        <f t="shared" ref="F80" ca="1" si="1">IF(ISNA(MATCH($A$10,G7:G78,$E$1)),"N/A",FORECAST($A$10,OFFSET(F7:F78,MATCH($A$10,G7:G78,$E$1)-1,0,2),OFFSET(G7:G78,MATCH($A$10,G7:G78,$E$1)-1,0,2)))</f>
        <v>-92.735074965924568</v>
      </c>
      <c r="G80" s="51"/>
      <c r="H80" s="51">
        <f t="shared" ref="H80" ca="1" si="2">IF(ISNA(MATCH($A$10,I7:I78,$E$1)),"N/A",FORECAST($A$10,OFFSET(H7:H78,MATCH($A$10,I7:I78,$E$1)-1,0,2),OFFSET(I7:I78,MATCH($A$10,I7:I78,$E$1)-1,0,2)))</f>
        <v>-92.278308402151225</v>
      </c>
      <c r="I80" s="51"/>
      <c r="J80" s="51">
        <f t="shared" ref="J80" ca="1" si="3">IF(ISNA(MATCH($A$10,K7:K78,$E$1)),"N/A",FORECAST($A$10,OFFSET(J7:J78,MATCH($A$10,K7:K78,$E$1)-1,0,2),OFFSET(K7:K78,MATCH($A$10,K7:K78,$E$1)-1,0,2)))</f>
        <v>-91.841354723707667</v>
      </c>
      <c r="K80" s="51"/>
      <c r="L80" s="51">
        <f t="shared" ref="L80" ca="1" si="4">IF(ISNA(MATCH($A$10,M7:M78,$E$1)),"N/A",FORECAST($A$10,OFFSET(L7:L78,MATCH($A$10,M7:M78,$E$1)-1,0,2),OFFSET(M7:M78,MATCH($A$10,M7:M78,$E$1)-1,0,2)))</f>
        <v>-92.331293734743696</v>
      </c>
      <c r="M80" s="51"/>
      <c r="N80" s="51">
        <f t="shared" ref="N80" ca="1" si="5">IF(ISNA(MATCH($A$10,O7:O78,$E$1)),"N/A",FORECAST($A$10,OFFSET(N7:N78,MATCH($A$10,O7:O78,$E$1)-1,0,2),OFFSET(O7:O78,MATCH($A$10,O7:O78,$E$1)-1,0,2)))</f>
        <v>-93.752738318043754</v>
      </c>
      <c r="O80" s="51"/>
      <c r="P80" s="51">
        <f t="shared" ref="P80" ca="1" si="6">IF(ISNA(MATCH($A$10,Q7:Q78,$E$1)),"N/A",FORECAST($A$10,OFFSET(P7:P78,MATCH($A$10,Q7:Q78,$E$1)-1,0,2),OFFSET(Q7:Q78,MATCH($A$10,Q7:Q78,$E$1)-1,0,2)))</f>
        <v>-95.153608815426992</v>
      </c>
      <c r="Q80" s="51"/>
      <c r="R80" s="51">
        <f t="shared" ref="R80" ca="1" si="7">IF(ISNA(MATCH($A$10,S7:S78,$E$1)),"N/A",FORECAST($A$10,OFFSET(R7:R78,MATCH($A$10,S7:S78,$E$1)-1,0,2),OFFSET(S7:S78,MATCH($A$10,S7:S78,$E$1)-1,0,2)))</f>
        <v>-95.354257900343242</v>
      </c>
      <c r="S80" s="51"/>
      <c r="T80" s="51">
        <f t="shared" ref="T80" ca="1" si="8">IF(ISNA(MATCH($A$10,U7:U78,$E$1)),"N/A",FORECAST($A$10,OFFSET(T7:T78,MATCH($A$10,U7:U78,$E$1)-1,0,2),OFFSET(U7:U78,MATCH($A$10,U7:U78,$E$1)-1,0,2)))</f>
        <v>-94.479122182680896</v>
      </c>
      <c r="U80" s="51"/>
      <c r="V80" s="51">
        <f t="shared" ref="V80" ca="1" si="9">IF(ISNA(MATCH($A$10,W7:W78,$E$1)),"N/A",FORECAST($A$10,OFFSET(V7:V78,MATCH($A$10,W7:W78,$E$1)-1,0,2),OFFSET(W7:W78,MATCH($A$10,W7:W78,$E$1)-1,0,2)))</f>
        <v>-93.094340668477358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-92.127625912973144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Info'!$B$30,'Ori2-Raw Data'!B80)</f>
        <v>-91.806099815157125</v>
      </c>
      <c r="C81" s="51"/>
      <c r="D81" s="51">
        <f ca="1">IF(D80="N/A",'General Info'!$B$30,'Ori2-Raw Data'!D80)</f>
        <v>-92.581909173188521</v>
      </c>
      <c r="E81" s="51"/>
      <c r="F81" s="51">
        <f ca="1">IF(F80="N/A",'General Info'!$B$30,'Ori2-Raw Data'!F80)</f>
        <v>-92.735074965924568</v>
      </c>
      <c r="G81" s="51"/>
      <c r="H81" s="51">
        <f ca="1">IF(H80="N/A",'General Info'!$B$30,'Ori2-Raw Data'!H80)</f>
        <v>-92.278308402151225</v>
      </c>
      <c r="I81" s="51"/>
      <c r="J81" s="51">
        <f ca="1">IF(J80="N/A",'General Info'!$B$30,'Ori2-Raw Data'!J80)</f>
        <v>-91.841354723707667</v>
      </c>
      <c r="K81" s="51"/>
      <c r="L81" s="51">
        <f ca="1">IF(L80="N/A",'General Info'!$B$30,'Ori2-Raw Data'!L80)</f>
        <v>-92.331293734743696</v>
      </c>
      <c r="M81" s="51"/>
      <c r="N81" s="51">
        <f ca="1">IF(N80="N/A",'General Info'!$B$30,'Ori2-Raw Data'!N80)</f>
        <v>-93.752738318043754</v>
      </c>
      <c r="O81" s="51"/>
      <c r="P81" s="51">
        <f ca="1">IF(P80="N/A",'General Info'!$B$30,'Ori2-Raw Data'!P80)</f>
        <v>-95.153608815426992</v>
      </c>
      <c r="Q81" s="51"/>
      <c r="R81" s="51">
        <f ca="1">IF(R80="N/A",'General Info'!$B$30,'Ori2-Raw Data'!R80)</f>
        <v>-95.354257900343242</v>
      </c>
      <c r="S81" s="51"/>
      <c r="T81" s="51">
        <f ca="1">IF(T80="N/A",'General Info'!$B$30,'Ori2-Raw Data'!T80)</f>
        <v>-94.479122182680896</v>
      </c>
      <c r="U81" s="51"/>
      <c r="V81" s="51">
        <f ca="1">IF(V80="N/A",'General Info'!$B$30,'Ori2-Raw Data'!V80)</f>
        <v>-93.094340668477358</v>
      </c>
      <c r="W81" s="51"/>
      <c r="X81" s="51">
        <f ca="1">IF(X80="N/A",'General Info'!$B$30,'Ori2-Raw Data'!X80)</f>
        <v>-92.127625912973144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-89.824361916684055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-90.541921932434803</v>
      </c>
      <c r="E82" s="51"/>
      <c r="F82" s="51">
        <f t="shared" ref="F82" ca="1" si="12">IF(ISNA(MATCH($A$12,G8:G79,$E$1)),"N/A",FORECAST($A$12,OFFSET(F8:F79,MATCH($A$12,G8:G79,$E$1)-1,0,2),OFFSET(G8:G79,MATCH($A$12,G8:G79,$E$1)-1,0,2)))</f>
        <v>-90.695401437986817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-90.321368054936229</v>
      </c>
      <c r="I82" s="51"/>
      <c r="J82" s="51">
        <f t="shared" ref="J82" ca="1" si="14">IF(ISNA(MATCH($A$12,K8:K79,$E$1)),"N/A",FORECAST($A$12,OFFSET(J8:J79,MATCH($A$12,K8:K79,$E$1)-1,0,2),OFFSET(K8:K79,MATCH($A$12,K8:K79,$E$1)-1,0,2)))</f>
        <v>-89.795332045154083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-90.137919495171616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-91.721289094820449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-93.042938288244926</v>
      </c>
      <c r="Q82" s="51"/>
      <c r="R82" s="51">
        <f t="shared" ref="R82" ca="1" si="18">IF(ISNA(MATCH($A$12,S8:S79,$E$1)),"N/A",FORECAST($A$12,OFFSET(R8:R79,MATCH($A$12,S8:S79,$E$1)-1,0,2),OFFSET(S8:S79,MATCH($A$12,S8:S79,$E$1)-1,0,2)))</f>
        <v>-93.216788977085528</v>
      </c>
      <c r="S82" s="51"/>
      <c r="T82" s="51">
        <f t="shared" ref="T82" ca="1" si="19">IF(ISNA(MATCH($A$12,U8:U79,$E$1)),"N/A",FORECAST($A$12,OFFSET(T8:T79,MATCH($A$12,U8:U79,$E$1)-1,0,2),OFFSET(U8:U79,MATCH($A$12,U8:U79,$E$1)-1,0,2)))</f>
        <v>-92.532660131823562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-91.172447301539847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-90.265562215927801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Info'!$B$30,'Ori2-Raw Data'!B82)</f>
        <v>-89.824361916684055</v>
      </c>
      <c r="C83" s="51"/>
      <c r="D83" s="51">
        <f ca="1">IF(D82="N/A",'General Info'!$B$30,'Ori2-Raw Data'!D82)</f>
        <v>-90.541921932434803</v>
      </c>
      <c r="E83" s="51"/>
      <c r="F83" s="51">
        <f ca="1">IF(F82="N/A",'General Info'!$B$30,'Ori2-Raw Data'!F82)</f>
        <v>-90.695401437986817</v>
      </c>
      <c r="G83" s="51"/>
      <c r="H83" s="51">
        <f ca="1">IF(H82="N/A",'General Info'!$B$30,'Ori2-Raw Data'!H82)</f>
        <v>-90.321368054936229</v>
      </c>
      <c r="I83" s="51"/>
      <c r="J83" s="51">
        <f ca="1">IF(J82="N/A",'General Info'!$B$30,'Ori2-Raw Data'!J82)</f>
        <v>-89.795332045154083</v>
      </c>
      <c r="K83" s="51"/>
      <c r="L83" s="51">
        <f ca="1">IF(L82="N/A",'General Info'!$B$30,'Ori2-Raw Data'!L82)</f>
        <v>-90.137919495171616</v>
      </c>
      <c r="M83" s="51"/>
      <c r="N83" s="51">
        <f ca="1">IF(N82="N/A",'General Info'!$B$30,'Ori2-Raw Data'!N82)</f>
        <v>-91.721289094820449</v>
      </c>
      <c r="O83" s="51"/>
      <c r="P83" s="51">
        <f ca="1">IF(P82="N/A",'General Info'!$B$30,'Ori2-Raw Data'!P82)</f>
        <v>-93.042938288244926</v>
      </c>
      <c r="Q83" s="51"/>
      <c r="R83" s="51">
        <f ca="1">IF(R82="N/A",'General Info'!$B$30,'Ori2-Raw Data'!R82)</f>
        <v>-93.216788977085528</v>
      </c>
      <c r="S83" s="51"/>
      <c r="T83" s="51">
        <f ca="1">IF(T82="N/A",'General Info'!$B$30,'Ori2-Raw Data'!T82)</f>
        <v>-92.532660131823562</v>
      </c>
      <c r="U83" s="51"/>
      <c r="V83" s="51">
        <f ca="1">IF(V82="N/A",'General Info'!$B$30,'Ori2-Raw Data'!V82)</f>
        <v>-91.172447301539847</v>
      </c>
      <c r="W83" s="51"/>
      <c r="X83" s="51">
        <f ca="1">IF(X82="N/A",'General Info'!$B$30,'Ori2-Raw Data'!X82)</f>
        <v>-90.265562215927801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-93.30574486676457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-91.27468982924438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82"/>
  <sheetViews>
    <sheetView zoomScale="85" zoomScaleNormal="85" workbookViewId="0">
      <selection activeCell="M91" sqref="M91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-80</v>
      </c>
      <c r="C7" s="20">
        <v>35.423999999999999</v>
      </c>
      <c r="D7" s="20">
        <v>-80</v>
      </c>
      <c r="E7" s="20">
        <v>35.423999999999999</v>
      </c>
      <c r="F7" s="20">
        <v>-80</v>
      </c>
      <c r="G7" s="20">
        <v>35.4161</v>
      </c>
      <c r="H7" s="20">
        <v>-80</v>
      </c>
      <c r="I7" s="20">
        <v>35.423999999999999</v>
      </c>
      <c r="J7" s="20">
        <v>-80</v>
      </c>
      <c r="K7" s="20">
        <v>35.423999999999999</v>
      </c>
      <c r="L7" s="20">
        <v>-80</v>
      </c>
      <c r="M7" s="20">
        <v>35.42</v>
      </c>
      <c r="N7" s="20">
        <v>-80</v>
      </c>
      <c r="O7" s="20">
        <v>35.423999999999999</v>
      </c>
      <c r="P7" s="20">
        <v>-80</v>
      </c>
      <c r="Q7" s="20">
        <v>35.423999999999999</v>
      </c>
      <c r="R7" s="20">
        <v>-80</v>
      </c>
      <c r="S7" s="20">
        <v>35.423999999999999</v>
      </c>
      <c r="T7" s="20">
        <v>-80</v>
      </c>
      <c r="U7" s="20">
        <v>35.423999999999999</v>
      </c>
      <c r="V7" s="20">
        <v>-80</v>
      </c>
      <c r="W7" s="20">
        <v>35.423999999999999</v>
      </c>
      <c r="X7" s="20">
        <v>-80</v>
      </c>
      <c r="Y7" s="20">
        <v>35.423999999999999</v>
      </c>
    </row>
    <row r="8" spans="1:25">
      <c r="B8" s="20">
        <v>-81</v>
      </c>
      <c r="C8" s="20">
        <v>35.423999999999999</v>
      </c>
      <c r="D8" s="20">
        <v>-81</v>
      </c>
      <c r="E8" s="20">
        <v>35.423999999999999</v>
      </c>
      <c r="F8" s="20">
        <v>-81</v>
      </c>
      <c r="G8" s="20">
        <v>35.400199999999998</v>
      </c>
      <c r="H8" s="20">
        <v>-81</v>
      </c>
      <c r="I8" s="20">
        <v>35.408200000000001</v>
      </c>
      <c r="J8" s="20">
        <v>-81</v>
      </c>
      <c r="K8" s="20">
        <v>35.4161</v>
      </c>
      <c r="L8" s="20">
        <v>-81</v>
      </c>
      <c r="M8" s="20">
        <v>35.3855</v>
      </c>
      <c r="N8" s="20">
        <v>-81</v>
      </c>
      <c r="O8" s="20">
        <v>35.423999999999999</v>
      </c>
      <c r="P8" s="20">
        <v>-81</v>
      </c>
      <c r="Q8" s="20">
        <v>35.423999999999999</v>
      </c>
      <c r="R8" s="20">
        <v>-81</v>
      </c>
      <c r="S8" s="20">
        <v>35.423999999999999</v>
      </c>
      <c r="T8" s="20">
        <v>-81</v>
      </c>
      <c r="U8" s="20">
        <v>35.423999999999999</v>
      </c>
      <c r="V8" s="20">
        <v>-81</v>
      </c>
      <c r="W8" s="20">
        <v>35.423999999999999</v>
      </c>
      <c r="X8" s="20">
        <v>-81</v>
      </c>
      <c r="Y8" s="20">
        <v>35.423999999999999</v>
      </c>
    </row>
    <row r="9" spans="1:25">
      <c r="A9" t="s">
        <v>31</v>
      </c>
      <c r="B9" s="20">
        <v>-82</v>
      </c>
      <c r="C9" s="20">
        <v>35.423999999999999</v>
      </c>
      <c r="D9" s="20">
        <v>-82</v>
      </c>
      <c r="E9" s="20">
        <v>35.423999999999999</v>
      </c>
      <c r="F9" s="20">
        <v>-82</v>
      </c>
      <c r="G9" s="20">
        <v>35.423999999999999</v>
      </c>
      <c r="H9" s="20">
        <v>-82</v>
      </c>
      <c r="I9" s="20">
        <v>35.400199999999998</v>
      </c>
      <c r="J9" s="20">
        <v>-82</v>
      </c>
      <c r="K9" s="20">
        <v>35.392299999999999</v>
      </c>
      <c r="L9" s="20">
        <v>-82</v>
      </c>
      <c r="M9" s="20">
        <v>35.423999999999999</v>
      </c>
      <c r="N9" s="20">
        <v>-82</v>
      </c>
      <c r="O9" s="20">
        <v>35.408200000000001</v>
      </c>
      <c r="P9" s="20">
        <v>-82</v>
      </c>
      <c r="Q9" s="20">
        <v>35.423999999999999</v>
      </c>
      <c r="R9" s="20">
        <v>-82</v>
      </c>
      <c r="S9" s="20">
        <v>35.423999999999999</v>
      </c>
      <c r="T9" s="20">
        <v>-82</v>
      </c>
      <c r="U9" s="20">
        <v>35.423999999999999</v>
      </c>
      <c r="V9" s="20">
        <v>-82</v>
      </c>
      <c r="W9" s="20">
        <v>35.423999999999999</v>
      </c>
      <c r="X9" s="20">
        <v>-82</v>
      </c>
      <c r="Y9" s="20">
        <v>35.423999999999999</v>
      </c>
    </row>
    <row r="10" spans="1:25">
      <c r="A10" s="1">
        <f>0.7*'General Info'!B29</f>
        <v>24.796799999999998</v>
      </c>
      <c r="B10" s="20">
        <v>-83</v>
      </c>
      <c r="C10" s="20">
        <v>35.400199999999998</v>
      </c>
      <c r="D10" s="20">
        <v>-83</v>
      </c>
      <c r="E10" s="20">
        <v>35.408200000000001</v>
      </c>
      <c r="F10" s="20">
        <v>-83</v>
      </c>
      <c r="G10" s="20">
        <v>35.400199999999998</v>
      </c>
      <c r="H10" s="20">
        <v>-83</v>
      </c>
      <c r="I10" s="20">
        <v>35.423999999999999</v>
      </c>
      <c r="J10" s="20">
        <v>-83</v>
      </c>
      <c r="K10" s="20">
        <v>35.423999999999999</v>
      </c>
      <c r="L10" s="20">
        <v>-83</v>
      </c>
      <c r="M10" s="20">
        <v>35.423999999999999</v>
      </c>
      <c r="N10" s="20">
        <v>-83</v>
      </c>
      <c r="O10" s="20">
        <v>35.423999999999999</v>
      </c>
      <c r="P10" s="20">
        <v>-83</v>
      </c>
      <c r="Q10" s="20">
        <v>35.423999999999999</v>
      </c>
      <c r="R10" s="20">
        <v>-83</v>
      </c>
      <c r="S10" s="20">
        <v>35.423999999999999</v>
      </c>
      <c r="T10" s="20">
        <v>-83</v>
      </c>
      <c r="U10" s="20">
        <v>35.423999999999999</v>
      </c>
      <c r="V10" s="20">
        <v>-83</v>
      </c>
      <c r="W10" s="20">
        <v>35.423999999999999</v>
      </c>
      <c r="X10" s="20">
        <v>-83</v>
      </c>
      <c r="Y10" s="20">
        <v>35.423999999999999</v>
      </c>
    </row>
    <row r="11" spans="1:25">
      <c r="A11" s="1" t="s">
        <v>32</v>
      </c>
      <c r="B11" s="20">
        <v>-84</v>
      </c>
      <c r="C11" s="20">
        <v>35.408700000000003</v>
      </c>
      <c r="D11" s="20">
        <v>-84</v>
      </c>
      <c r="E11" s="20">
        <v>35.423999999999999</v>
      </c>
      <c r="F11" s="20">
        <v>-84</v>
      </c>
      <c r="G11" s="20">
        <v>35.423999999999999</v>
      </c>
      <c r="H11" s="20">
        <v>-84</v>
      </c>
      <c r="I11" s="20">
        <v>35.423999999999999</v>
      </c>
      <c r="J11" s="20">
        <v>-84</v>
      </c>
      <c r="K11" s="20">
        <v>35.423999999999999</v>
      </c>
      <c r="L11" s="20">
        <v>-84</v>
      </c>
      <c r="M11" s="20">
        <v>35.423999999999999</v>
      </c>
      <c r="N11" s="20">
        <v>-84</v>
      </c>
      <c r="O11" s="20">
        <v>35.423999999999999</v>
      </c>
      <c r="P11" s="20">
        <v>-84</v>
      </c>
      <c r="Q11" s="20">
        <v>35.408700000000003</v>
      </c>
      <c r="R11" s="20">
        <v>-84</v>
      </c>
      <c r="S11" s="20">
        <v>35.423999999999999</v>
      </c>
      <c r="T11" s="20">
        <v>-84</v>
      </c>
      <c r="U11" s="20">
        <v>35.423999999999999</v>
      </c>
      <c r="V11" s="20">
        <v>-84</v>
      </c>
      <c r="W11" s="20">
        <v>35.423999999999999</v>
      </c>
      <c r="X11" s="20">
        <v>-84</v>
      </c>
      <c r="Y11" s="20">
        <v>35.423999999999999</v>
      </c>
    </row>
    <row r="12" spans="1:25">
      <c r="A12" s="1">
        <f>0.95*'General Info'!B29</f>
        <v>33.652799999999999</v>
      </c>
      <c r="B12" s="20">
        <v>-85</v>
      </c>
      <c r="C12" s="20">
        <v>35.423999999999999</v>
      </c>
      <c r="D12" s="20">
        <v>-85</v>
      </c>
      <c r="E12" s="20">
        <v>35.423999999999999</v>
      </c>
      <c r="F12" s="20">
        <v>-85</v>
      </c>
      <c r="G12" s="20">
        <v>35.423999999999999</v>
      </c>
      <c r="H12" s="20">
        <v>-85</v>
      </c>
      <c r="I12" s="20">
        <v>35.423999999999999</v>
      </c>
      <c r="J12" s="20">
        <v>-85</v>
      </c>
      <c r="K12" s="20">
        <v>35.423999999999999</v>
      </c>
      <c r="L12" s="20">
        <v>-85</v>
      </c>
      <c r="M12" s="20">
        <v>35.423999999999999</v>
      </c>
      <c r="N12" s="20">
        <v>-85</v>
      </c>
      <c r="O12" s="20">
        <v>35.423999999999999</v>
      </c>
      <c r="P12" s="20">
        <v>-85</v>
      </c>
      <c r="Q12" s="20">
        <v>35.4161</v>
      </c>
      <c r="R12" s="20">
        <v>-85</v>
      </c>
      <c r="S12" s="20">
        <v>35.4161</v>
      </c>
      <c r="T12" s="20">
        <v>-85</v>
      </c>
      <c r="U12" s="20">
        <v>35.423999999999999</v>
      </c>
      <c r="V12" s="20">
        <v>-85</v>
      </c>
      <c r="W12" s="20">
        <v>35.423999999999999</v>
      </c>
      <c r="X12" s="20">
        <v>-85</v>
      </c>
      <c r="Y12" s="20">
        <v>35.408200000000001</v>
      </c>
    </row>
    <row r="13" spans="1:25">
      <c r="B13" s="20">
        <v>-86</v>
      </c>
      <c r="C13" s="20">
        <v>35.423999999999999</v>
      </c>
      <c r="D13" s="20">
        <v>-86</v>
      </c>
      <c r="E13" s="20">
        <v>35.392299999999999</v>
      </c>
      <c r="F13" s="20">
        <v>-86</v>
      </c>
      <c r="G13" s="20">
        <v>35.4161</v>
      </c>
      <c r="H13" s="20">
        <v>-86</v>
      </c>
      <c r="I13" s="20">
        <v>35.423999999999999</v>
      </c>
      <c r="J13" s="20">
        <v>-86</v>
      </c>
      <c r="K13" s="20">
        <v>35.423999999999999</v>
      </c>
      <c r="L13" s="20">
        <v>-86</v>
      </c>
      <c r="M13" s="20">
        <v>35.423999999999999</v>
      </c>
      <c r="N13" s="20">
        <v>-86</v>
      </c>
      <c r="O13" s="20">
        <v>35.423999999999999</v>
      </c>
      <c r="P13" s="20">
        <v>-86</v>
      </c>
      <c r="Q13" s="20">
        <v>35.423999999999999</v>
      </c>
      <c r="R13" s="20">
        <v>-86</v>
      </c>
      <c r="S13" s="20">
        <v>35.344700000000003</v>
      </c>
      <c r="T13" s="20">
        <v>-86</v>
      </c>
      <c r="U13" s="20">
        <v>35.400799999999997</v>
      </c>
      <c r="V13" s="20">
        <v>-86</v>
      </c>
      <c r="W13" s="20">
        <v>35.392299999999999</v>
      </c>
      <c r="X13" s="20">
        <v>-86</v>
      </c>
      <c r="Y13" s="20">
        <v>35.423999999999999</v>
      </c>
    </row>
    <row r="14" spans="1:25">
      <c r="B14" s="20">
        <v>-87</v>
      </c>
      <c r="C14" s="20">
        <v>35.404200000000003</v>
      </c>
      <c r="D14" s="20">
        <v>-87</v>
      </c>
      <c r="E14" s="20">
        <v>35.340699999999998</v>
      </c>
      <c r="F14" s="20">
        <v>-87</v>
      </c>
      <c r="G14" s="20">
        <v>35.171199999999999</v>
      </c>
      <c r="H14" s="20">
        <v>-87</v>
      </c>
      <c r="I14" s="20">
        <v>35.42</v>
      </c>
      <c r="J14" s="20">
        <v>-87</v>
      </c>
      <c r="K14" s="20">
        <v>35.423999999999999</v>
      </c>
      <c r="L14" s="20">
        <v>-87</v>
      </c>
      <c r="M14" s="20">
        <v>35.423999999999999</v>
      </c>
      <c r="N14" s="20">
        <v>-87</v>
      </c>
      <c r="O14" s="20">
        <v>35.423999999999999</v>
      </c>
      <c r="P14" s="20">
        <v>-87</v>
      </c>
      <c r="Q14" s="20">
        <v>35.408200000000001</v>
      </c>
      <c r="R14" s="20">
        <v>-87</v>
      </c>
      <c r="S14" s="20">
        <v>35.121600000000001</v>
      </c>
      <c r="T14" s="20">
        <v>-87</v>
      </c>
      <c r="U14" s="20">
        <v>35.377000000000002</v>
      </c>
      <c r="V14" s="20">
        <v>-87</v>
      </c>
      <c r="W14" s="20">
        <v>35.3934</v>
      </c>
      <c r="X14" s="20">
        <v>-87</v>
      </c>
      <c r="Y14" s="20">
        <v>35.423999999999999</v>
      </c>
    </row>
    <row r="15" spans="1:25">
      <c r="B15" s="20">
        <v>-88</v>
      </c>
      <c r="C15" s="20">
        <v>34.8232</v>
      </c>
      <c r="D15" s="20">
        <v>-88</v>
      </c>
      <c r="E15" s="20">
        <v>35.1477</v>
      </c>
      <c r="F15" s="20">
        <v>-88</v>
      </c>
      <c r="G15" s="20">
        <v>35.293799999999997</v>
      </c>
      <c r="H15" s="20">
        <v>-88</v>
      </c>
      <c r="I15" s="20">
        <v>35.408200000000001</v>
      </c>
      <c r="J15" s="20">
        <v>-88</v>
      </c>
      <c r="K15" s="20">
        <v>35.400199999999998</v>
      </c>
      <c r="L15" s="20">
        <v>-88</v>
      </c>
      <c r="M15" s="20">
        <v>35.4161</v>
      </c>
      <c r="N15" s="20">
        <v>-88</v>
      </c>
      <c r="O15" s="20">
        <v>35.4161</v>
      </c>
      <c r="P15" s="20">
        <v>-88</v>
      </c>
      <c r="Q15" s="20">
        <v>35.290900000000001</v>
      </c>
      <c r="R15" s="20">
        <v>-88</v>
      </c>
      <c r="S15" s="20">
        <v>34.537599999999998</v>
      </c>
      <c r="T15" s="20">
        <v>-88</v>
      </c>
      <c r="U15" s="20">
        <v>35.2943</v>
      </c>
      <c r="V15" s="20">
        <v>-88</v>
      </c>
      <c r="W15" s="20">
        <v>35.356900000000003</v>
      </c>
      <c r="X15" s="20">
        <v>-88</v>
      </c>
      <c r="Y15" s="20">
        <v>35.3962</v>
      </c>
    </row>
    <row r="16" spans="1:25">
      <c r="B16" s="20">
        <v>-89</v>
      </c>
      <c r="C16" s="20">
        <v>34.679000000000002</v>
      </c>
      <c r="D16" s="20">
        <v>-89</v>
      </c>
      <c r="E16" s="20">
        <v>34.469900000000003</v>
      </c>
      <c r="F16" s="20">
        <v>-89</v>
      </c>
      <c r="G16" s="20">
        <v>34.766300000000001</v>
      </c>
      <c r="H16" s="20">
        <v>-89</v>
      </c>
      <c r="I16" s="20">
        <v>35.290700000000001</v>
      </c>
      <c r="J16" s="20">
        <v>-89</v>
      </c>
      <c r="K16" s="20">
        <v>35.380400000000002</v>
      </c>
      <c r="L16" s="20">
        <v>-89</v>
      </c>
      <c r="M16" s="20">
        <v>35.388599999999997</v>
      </c>
      <c r="N16" s="20">
        <v>-89</v>
      </c>
      <c r="O16" s="20">
        <v>35.396299999999997</v>
      </c>
      <c r="P16" s="20">
        <v>-89</v>
      </c>
      <c r="Q16" s="20">
        <v>35.1753</v>
      </c>
      <c r="R16" s="20">
        <v>-88.5</v>
      </c>
      <c r="S16" s="20">
        <v>33.739699999999999</v>
      </c>
      <c r="T16" s="7">
        <v>-89</v>
      </c>
      <c r="U16" s="20">
        <v>34.625999999999998</v>
      </c>
      <c r="V16" s="20">
        <v>-89</v>
      </c>
      <c r="W16" s="20">
        <v>34.990200000000002</v>
      </c>
      <c r="X16" s="20">
        <v>-89</v>
      </c>
      <c r="Y16" s="20">
        <v>35.203000000000003</v>
      </c>
    </row>
    <row r="17" spans="2:25">
      <c r="B17" s="20">
        <v>-89.5</v>
      </c>
      <c r="C17" s="20">
        <v>33.444800000000001</v>
      </c>
      <c r="D17" s="7">
        <v>-89.5</v>
      </c>
      <c r="E17" s="5">
        <v>32.983600000000003</v>
      </c>
      <c r="F17" s="20">
        <v>-89.5</v>
      </c>
      <c r="G17" s="20">
        <v>34.153199999999998</v>
      </c>
      <c r="H17" s="7">
        <v>-90</v>
      </c>
      <c r="I17" s="5">
        <v>35.061399999999999</v>
      </c>
      <c r="J17" s="20">
        <v>-90</v>
      </c>
      <c r="K17" s="20">
        <v>35.226900000000001</v>
      </c>
      <c r="L17" s="20">
        <v>-90</v>
      </c>
      <c r="M17" s="20">
        <v>35.247199999999999</v>
      </c>
      <c r="N17" s="20">
        <v>-90</v>
      </c>
      <c r="O17" s="20">
        <v>35.198</v>
      </c>
      <c r="P17" s="20">
        <v>-90</v>
      </c>
      <c r="Q17" s="20">
        <v>33.908499999999997</v>
      </c>
      <c r="R17" s="20">
        <v>-89</v>
      </c>
      <c r="S17" s="20">
        <v>32.4955</v>
      </c>
      <c r="T17" s="7">
        <v>-89.5</v>
      </c>
      <c r="U17" s="7">
        <v>33.756900000000002</v>
      </c>
      <c r="V17" s="20">
        <v>-90</v>
      </c>
      <c r="W17" s="20">
        <v>34.266599999999997</v>
      </c>
      <c r="X17" s="20">
        <v>-90</v>
      </c>
      <c r="Y17" s="20">
        <v>34.611800000000002</v>
      </c>
    </row>
    <row r="18" spans="2:25">
      <c r="B18" s="20">
        <v>-90</v>
      </c>
      <c r="C18" s="20">
        <v>33.092799999999997</v>
      </c>
      <c r="D18" s="7">
        <v>-90</v>
      </c>
      <c r="E18" s="5">
        <v>31.4955</v>
      </c>
      <c r="F18" s="7">
        <v>-90</v>
      </c>
      <c r="G18" s="5">
        <v>32.708300000000001</v>
      </c>
      <c r="H18" s="7">
        <v>-90.5</v>
      </c>
      <c r="I18" s="5">
        <v>34.464599999999997</v>
      </c>
      <c r="J18" s="20">
        <v>-91</v>
      </c>
      <c r="K18" s="20">
        <v>34.844200000000001</v>
      </c>
      <c r="L18" s="20">
        <v>-91</v>
      </c>
      <c r="M18" s="20">
        <v>34.824300000000001</v>
      </c>
      <c r="N18" s="20">
        <v>-91</v>
      </c>
      <c r="O18" s="20">
        <v>34.772599999999997</v>
      </c>
      <c r="P18" s="20">
        <v>-90.5</v>
      </c>
      <c r="Q18" s="20">
        <v>32.212299999999999</v>
      </c>
      <c r="R18" s="7">
        <v>-89.5</v>
      </c>
      <c r="S18" s="7">
        <v>30.5884</v>
      </c>
      <c r="T18" s="7">
        <v>-90</v>
      </c>
      <c r="U18" s="7">
        <v>32.313200000000002</v>
      </c>
      <c r="V18" s="7">
        <v>-90.5</v>
      </c>
      <c r="W18" s="7">
        <v>33.588099999999997</v>
      </c>
      <c r="X18" s="7">
        <v>-90.5</v>
      </c>
      <c r="Y18" s="7">
        <v>33.427700000000002</v>
      </c>
    </row>
    <row r="19" spans="2:25">
      <c r="B19" s="7">
        <v>-90.5</v>
      </c>
      <c r="C19" s="5">
        <v>31.349299999999999</v>
      </c>
      <c r="D19" s="7">
        <v>-90.5</v>
      </c>
      <c r="E19" s="5">
        <v>28.8965</v>
      </c>
      <c r="F19" s="7">
        <v>-90.5</v>
      </c>
      <c r="G19" s="5">
        <v>30.6145</v>
      </c>
      <c r="H19" s="7">
        <v>-91</v>
      </c>
      <c r="I19" s="5">
        <v>33.483800000000002</v>
      </c>
      <c r="J19" s="7">
        <v>-91.5</v>
      </c>
      <c r="K19" s="20">
        <v>34.387599999999999</v>
      </c>
      <c r="L19" s="20">
        <v>-92</v>
      </c>
      <c r="M19" s="20">
        <v>33.7164</v>
      </c>
      <c r="N19" s="20">
        <v>-91.5</v>
      </c>
      <c r="O19" s="20">
        <v>34.017299999999999</v>
      </c>
      <c r="P19" s="20">
        <v>-91</v>
      </c>
      <c r="Q19" s="20">
        <v>30.134399999999999</v>
      </c>
      <c r="R19" s="7">
        <v>-90</v>
      </c>
      <c r="S19" s="7">
        <v>27.881499999999999</v>
      </c>
      <c r="T19" s="7">
        <v>-90.5</v>
      </c>
      <c r="U19" s="7">
        <v>30.494199999999999</v>
      </c>
      <c r="V19" s="7">
        <v>-91</v>
      </c>
      <c r="W19" s="7">
        <v>32.6477</v>
      </c>
      <c r="X19" s="7">
        <v>-91</v>
      </c>
      <c r="Y19" s="7">
        <v>32.198500000000003</v>
      </c>
    </row>
    <row r="20" spans="2:25">
      <c r="B20" s="7">
        <v>-91</v>
      </c>
      <c r="C20" s="5">
        <v>28.130400000000002</v>
      </c>
      <c r="D20" s="7">
        <v>-91</v>
      </c>
      <c r="E20" s="5">
        <v>25.984999999999999</v>
      </c>
      <c r="F20" s="7">
        <v>-91</v>
      </c>
      <c r="G20" s="5">
        <v>28.462199999999999</v>
      </c>
      <c r="H20" s="7">
        <v>-91.5</v>
      </c>
      <c r="I20" s="5">
        <v>31.6431</v>
      </c>
      <c r="J20" s="7">
        <v>-92</v>
      </c>
      <c r="K20" s="7">
        <v>33.565100000000001</v>
      </c>
      <c r="L20" s="7">
        <v>-92.5</v>
      </c>
      <c r="M20" s="7">
        <v>32.754199999999997</v>
      </c>
      <c r="N20" s="7">
        <v>-92</v>
      </c>
      <c r="O20" s="7">
        <v>32.715499999999999</v>
      </c>
      <c r="P20" s="7">
        <v>-91.5</v>
      </c>
      <c r="Q20" s="7">
        <v>27.574400000000001</v>
      </c>
      <c r="R20" s="7">
        <v>-90.5</v>
      </c>
      <c r="S20" s="7">
        <v>24.499400000000001</v>
      </c>
      <c r="T20" s="7">
        <v>-91</v>
      </c>
      <c r="U20" s="7">
        <v>28.1251</v>
      </c>
      <c r="V20" s="7">
        <v>-91.5</v>
      </c>
      <c r="W20" s="7">
        <v>30.868400000000001</v>
      </c>
      <c r="X20" s="7">
        <v>-91.5</v>
      </c>
      <c r="Y20" s="7">
        <v>30.520499999999998</v>
      </c>
    </row>
    <row r="21" spans="2:25">
      <c r="B21" s="7">
        <v>-91.5</v>
      </c>
      <c r="C21" s="5">
        <v>26.254300000000001</v>
      </c>
      <c r="D21" s="7">
        <v>-91.5</v>
      </c>
      <c r="E21" s="5">
        <v>22.316199999999998</v>
      </c>
      <c r="F21" s="7">
        <v>-91.5</v>
      </c>
      <c r="G21" s="5">
        <v>24.559100000000001</v>
      </c>
      <c r="H21" s="7">
        <v>-92</v>
      </c>
      <c r="I21" s="5">
        <v>30.456299999999999</v>
      </c>
      <c r="J21" s="7">
        <v>-92.5</v>
      </c>
      <c r="K21" s="7">
        <v>32.439799999999998</v>
      </c>
      <c r="L21" s="7">
        <v>-93</v>
      </c>
      <c r="M21" s="7">
        <v>30.936699999999998</v>
      </c>
      <c r="N21" s="7">
        <v>-92.5</v>
      </c>
      <c r="O21" s="7">
        <v>30.9572</v>
      </c>
      <c r="P21" s="7">
        <v>-92</v>
      </c>
      <c r="Q21" s="7">
        <v>20.904800000000002</v>
      </c>
      <c r="R21" s="7"/>
      <c r="S21" s="7"/>
      <c r="T21" s="7">
        <v>-91.5</v>
      </c>
      <c r="U21" s="7">
        <v>25.1008</v>
      </c>
      <c r="V21" s="7">
        <v>-92</v>
      </c>
      <c r="W21" s="7">
        <v>28.767099999999999</v>
      </c>
      <c r="X21" s="7">
        <v>-92</v>
      </c>
      <c r="Y21" s="7">
        <v>28.047000000000001</v>
      </c>
    </row>
    <row r="22" spans="2:25">
      <c r="B22" s="7">
        <v>-92</v>
      </c>
      <c r="C22" s="5">
        <v>23.087</v>
      </c>
      <c r="D22" s="7"/>
      <c r="E22" s="5"/>
      <c r="F22" s="7"/>
      <c r="G22" s="5"/>
      <c r="H22" s="7">
        <v>-92.5</v>
      </c>
      <c r="I22" s="5">
        <v>27.6478</v>
      </c>
      <c r="J22" s="7">
        <v>-93</v>
      </c>
      <c r="K22" s="7">
        <v>30.6465</v>
      </c>
      <c r="L22" s="7">
        <v>-93.5</v>
      </c>
      <c r="M22" s="7">
        <v>28.602499999999999</v>
      </c>
      <c r="N22" s="7">
        <v>-93</v>
      </c>
      <c r="O22" s="7">
        <v>28.358000000000001</v>
      </c>
      <c r="P22" s="7"/>
      <c r="Q22" s="7"/>
      <c r="R22" s="7"/>
      <c r="S22" s="7"/>
      <c r="T22" s="7">
        <v>-92</v>
      </c>
      <c r="U22" s="7">
        <v>21.535900000000002</v>
      </c>
      <c r="V22" s="7">
        <v>-92.5</v>
      </c>
      <c r="W22" s="7">
        <v>25.8675</v>
      </c>
      <c r="X22" s="7">
        <v>-92.5</v>
      </c>
      <c r="Y22" s="7">
        <v>25.172000000000001</v>
      </c>
    </row>
    <row r="23" spans="2:25">
      <c r="B23" s="7"/>
      <c r="C23" s="5"/>
      <c r="D23" s="7"/>
      <c r="E23" s="5"/>
      <c r="F23" s="7"/>
      <c r="G23" s="5"/>
      <c r="H23" s="7">
        <v>-93</v>
      </c>
      <c r="I23" s="5">
        <v>24.601299999999998</v>
      </c>
      <c r="J23" s="7">
        <v>-93.5</v>
      </c>
      <c r="K23" s="7">
        <v>30.491599999999998</v>
      </c>
      <c r="L23" s="7">
        <v>-94</v>
      </c>
      <c r="M23" s="7">
        <v>25.5595</v>
      </c>
      <c r="N23" s="7">
        <v>-93.5</v>
      </c>
      <c r="O23" s="7">
        <v>24.997</v>
      </c>
      <c r="P23" s="7"/>
      <c r="Q23" s="7"/>
      <c r="R23" s="7"/>
      <c r="S23" s="7"/>
      <c r="T23" s="7"/>
      <c r="U23" s="7"/>
      <c r="V23" s="7">
        <v>-93</v>
      </c>
      <c r="W23" s="7">
        <v>22.479700000000001</v>
      </c>
      <c r="X23" s="7">
        <v>-93</v>
      </c>
      <c r="Y23" s="7">
        <v>22.029699999999998</v>
      </c>
    </row>
    <row r="24" spans="2:25">
      <c r="B24" s="7"/>
      <c r="C24" s="5"/>
      <c r="D24" s="7"/>
      <c r="E24" s="5"/>
      <c r="F24" s="7"/>
      <c r="G24" s="5"/>
      <c r="H24" s="7"/>
      <c r="I24" s="5"/>
      <c r="J24" s="7">
        <v>-94</v>
      </c>
      <c r="K24" s="7">
        <v>25.23</v>
      </c>
      <c r="L24" s="7">
        <v>-94.5</v>
      </c>
      <c r="M24" s="7">
        <v>21.976500000000001</v>
      </c>
      <c r="N24" s="7">
        <v>-94</v>
      </c>
      <c r="O24" s="7">
        <v>20.4346</v>
      </c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>
        <v>-94.5</v>
      </c>
      <c r="K25" s="7">
        <v>21.717400000000001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-91.730085561835011</v>
      </c>
      <c r="C80" s="51"/>
      <c r="D80" s="51">
        <f t="shared" ref="D80" ca="1" si="0">IF(ISNA(MATCH($A$10,E7:E78,$E$1)),"N/A",FORECAST($A$10,OFFSET(D7:D78,MATCH($A$10,E7:E78,$E$1)-1,0,2),OFFSET(E7:E78,MATCH($A$10,E7:E78,$E$1)-1,0,2)))</f>
        <v>-91.161933057130398</v>
      </c>
      <c r="E80" s="51"/>
      <c r="F80" s="51">
        <f t="shared" ref="F80" ca="1" si="1">IF(ISNA(MATCH($A$10,G7:G78,$E$1)),"N/A",FORECAST($A$10,OFFSET(F7:F78,MATCH($A$10,G7:G78,$E$1)-1,0,2),OFFSET(G7:G78,MATCH($A$10,G7:G78,$E$1)-1,0,2)))</f>
        <v>-91.469549844995001</v>
      </c>
      <c r="G80" s="51"/>
      <c r="H80" s="51">
        <f t="shared" ref="H80" ca="1" si="2">IF(ISNA(MATCH($A$10,I7:I78,$E$1)),"N/A",FORECAST($A$10,OFFSET(H7:H78,MATCH($A$10,I7:I78,$E$1)-1,0,2),OFFSET(I7:I78,MATCH($A$10,I7:I78,$E$1)-1,0,2)))</f>
        <v>-92.967913999671751</v>
      </c>
      <c r="I80" s="51"/>
      <c r="J80" s="51">
        <f t="shared" ref="J80" ca="1" si="3">IF(ISNA(MATCH($A$10,K7:K78,$E$1)),"N/A",FORECAST($A$10,OFFSET(J7:J78,MATCH($A$10,K7:K78,$E$1)-1,0,2),OFFSET(K7:K78,MATCH($A$10,K7:K78,$E$1)-1,0,2)))</f>
        <v>-94.061663724876155</v>
      </c>
      <c r="K80" s="51"/>
      <c r="L80" s="51">
        <f t="shared" ref="L80" ca="1" si="4">IF(ISNA(MATCH($A$10,M7:M78,$E$1)),"N/A",FORECAST($A$10,OFFSET(L7:L78,MATCH($A$10,M7:M78,$E$1)-1,0,2),OFFSET(M7:M78,MATCH($A$10,M7:M78,$E$1)-1,0,2)))</f>
        <v>-94.106433156572706</v>
      </c>
      <c r="M80" s="51"/>
      <c r="N80" s="51">
        <f t="shared" ref="N80" ca="1" si="5">IF(ISNA(MATCH($A$10,O7:O78,$E$1)),"N/A",FORECAST($A$10,OFFSET(N7:N78,MATCH($A$10,O7:O78,$E$1)-1,0,2),OFFSET(O7:O78,MATCH($A$10,O7:O78,$E$1)-1,0,2)))</f>
        <v>-93.521940206908639</v>
      </c>
      <c r="O80" s="51"/>
      <c r="P80" s="51">
        <f t="shared" ref="P80" ca="1" si="6">IF(ISNA(MATCH($A$10,Q7:Q78,$E$1)),"N/A",FORECAST($A$10,OFFSET(P7:P78,MATCH($A$10,Q7:Q78,$E$1)-1,0,2),OFFSET(Q7:Q78,MATCH($A$10,Q7:Q78,$E$1)-1,0,2)))</f>
        <v>-91.708228379513017</v>
      </c>
      <c r="Q80" s="51"/>
      <c r="R80" s="51">
        <f t="shared" ref="R80" ca="1" si="7">IF(ISNA(MATCH($A$10,S7:S78,$E$1)),"N/A",FORECAST($A$10,OFFSET(R7:R78,MATCH($A$10,S7:S78,$E$1)-1,0,2),OFFSET(S7:S78,MATCH($A$10,S7:S78,$E$1)-1,0,2)))</f>
        <v>-90.456033233789654</v>
      </c>
      <c r="S80" s="51"/>
      <c r="T80" s="51">
        <f t="shared" ref="T80" ca="1" si="8">IF(ISNA(MATCH($A$10,U7:U78,$E$1)),"N/A",FORECAST($A$10,OFFSET(T7:T78,MATCH($A$10,U7:U78,$E$1)-1,0,2),OFFSET(U7:U78,MATCH($A$10,U7:U78,$E$1)-1,0,2)))</f>
        <v>-91.542637942158279</v>
      </c>
      <c r="U80" s="51"/>
      <c r="V80" s="51">
        <f t="shared" ref="V80" ca="1" si="9">IF(ISNA(MATCH($A$10,W7:W78,$E$1)),"N/A",FORECAST($A$10,OFFSET(V7:V78,MATCH($A$10,W7:W78,$E$1)-1,0,2),OFFSET(W7:W78,MATCH($A$10,W7:W78,$E$1)-1,0,2)))</f>
        <v>-92.658022905720529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-92.559701492537314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Info'!$B$30,'Ori3-Raw Data'!B80)</f>
        <v>-91.730085561835011</v>
      </c>
      <c r="C81" s="51"/>
      <c r="D81" s="51">
        <f ca="1">IF(D80="N/A",'General Info'!$B$30,'Ori3-Raw Data'!D80)</f>
        <v>-91.161933057130398</v>
      </c>
      <c r="E81" s="51"/>
      <c r="F81" s="51">
        <f ca="1">IF(F80="N/A",'General Info'!$B$30,'Ori3-Raw Data'!F80)</f>
        <v>-91.469549844995001</v>
      </c>
      <c r="G81" s="51"/>
      <c r="H81" s="51">
        <f ca="1">IF(H80="N/A",'General Info'!$B$30,'Ori3-Raw Data'!H80)</f>
        <v>-92.967913999671751</v>
      </c>
      <c r="I81" s="51"/>
      <c r="J81" s="51">
        <f ca="1">IF(J80="N/A",'General Info'!$B$30,'Ori3-Raw Data'!J80)</f>
        <v>-94.061663724876155</v>
      </c>
      <c r="K81" s="51"/>
      <c r="L81" s="51">
        <f ca="1">IF(L80="N/A",'General Info'!$B$30,'Ori3-Raw Data'!L80)</f>
        <v>-94.106433156572706</v>
      </c>
      <c r="M81" s="51"/>
      <c r="N81" s="51">
        <f ca="1">IF(N80="N/A",'General Info'!$B$30,'Ori3-Raw Data'!N80)</f>
        <v>-93.521940206908639</v>
      </c>
      <c r="O81" s="51"/>
      <c r="P81" s="51">
        <f ca="1">IF(P80="N/A",'General Info'!$B$30,'Ori3-Raw Data'!P80)</f>
        <v>-91.708228379513017</v>
      </c>
      <c r="Q81" s="51"/>
      <c r="R81" s="51">
        <f ca="1">IF(R80="N/A",'General Info'!$B$30,'Ori3-Raw Data'!R80)</f>
        <v>-90.456033233789654</v>
      </c>
      <c r="S81" s="51"/>
      <c r="T81" s="51">
        <f ca="1">IF(T80="N/A",'General Info'!$B$30,'Ori3-Raw Data'!T80)</f>
        <v>-91.542637942158279</v>
      </c>
      <c r="U81" s="51"/>
      <c r="V81" s="51">
        <f ca="1">IF(V80="N/A",'General Info'!$B$30,'Ori3-Raw Data'!V80)</f>
        <v>-92.658022905720529</v>
      </c>
      <c r="W81" s="51"/>
      <c r="X81" s="51">
        <f ca="1">IF(X80="N/A",'General Info'!$B$30,'Ori3-Raw Data'!X80)</f>
        <v>-92.559701492537314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-89.415734888996923</v>
      </c>
      <c r="C82" s="51"/>
      <c r="D82" s="51">
        <f t="shared" ref="D82" ca="1" si="11">IF(ISNA(MATCH($A$12,E8:E79,$E$1)),"N/A",FORECAST($A$12,OFFSET(D8:D79,MATCH($A$12,E8:E79,$E$1)-1,0,2),OFFSET(E8:E79,MATCH($A$12,E8:E79,$E$1)-1,0,2)))</f>
        <v>-89.2748772118684</v>
      </c>
      <c r="E82" s="51"/>
      <c r="F82" s="51">
        <f t="shared" ref="F82" ca="1" si="12">IF(ISNA(MATCH($A$12,G8:G79,$E$1)),"N/A",FORECAST($A$12,OFFSET(F8:F79,MATCH($A$12,G8:G79,$E$1)-1,0,2),OFFSET(G8:G79,MATCH($A$12,G8:G79,$E$1)-1,0,2)))</f>
        <v>-89.673160772371801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-90.913845840130492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-91.946686930091175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-92.033049262107653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-91.639998463665705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-90.075374366230392</v>
      </c>
      <c r="Q82" s="51"/>
      <c r="R82" s="51">
        <f t="shared" ref="R82" ca="1" si="18">IF(ISNA(MATCH($A$12,S8:S79,$E$1)),"N/A",FORECAST($A$12,OFFSET(R8:R79,MATCH($A$12,S8:S79,$E$1)-1,0,2),OFFSET(S8:S79,MATCH($A$12,S8:S79,$E$1)-1,0,2)))</f>
        <v>-88.53492203825752</v>
      </c>
      <c r="S82" s="51"/>
      <c r="T82" s="51">
        <f t="shared" ref="T82" ca="1" si="19">IF(ISNA(MATCH($A$12,U8:U79,$E$1)),"N/A",FORECAST($A$12,OFFSET(T8:T79,MATCH($A$12,U8:U79,$E$1)-1,0,2),OFFSET(U8:U79,MATCH($A$12,U8:U79,$E$1)-1,0,2)))</f>
        <v>-89.536053196647501</v>
      </c>
      <c r="U82" s="51"/>
      <c r="V82" s="51">
        <f t="shared" ref="V82" ca="1" si="20">IF(ISNA(MATCH($A$12,W8:W79,$E$1)),"N/A",FORECAST($A$12,OFFSET(V8:V79,MATCH($A$12,W8:W79,$E$1)-1,0,2),OFFSET(W8:W79,MATCH($A$12,W8:W79,$E$1)-1,0,2)))</f>
        <v>-90.452321296978624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-90.404948906342369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Info'!$B$30,'Ori3-Raw Data'!B82)</f>
        <v>-89.415734888996923</v>
      </c>
      <c r="C83" s="51"/>
      <c r="D83" s="51">
        <f ca="1">IF(D82="N/A",'General Info'!$B$30,'Ori3-Raw Data'!D82)</f>
        <v>-89.2748772118684</v>
      </c>
      <c r="E83" s="51"/>
      <c r="F83" s="51">
        <f ca="1">IF(F82="N/A",'General Info'!$B$30,'Ori3-Raw Data'!F82)</f>
        <v>-89.673160772371801</v>
      </c>
      <c r="G83" s="51"/>
      <c r="H83" s="51">
        <f ca="1">IF(H82="N/A",'General Info'!$B$30,'Ori3-Raw Data'!H82)</f>
        <v>-90.913845840130492</v>
      </c>
      <c r="I83" s="51"/>
      <c r="J83" s="51">
        <f ca="1">IF(J82="N/A",'General Info'!$B$30,'Ori3-Raw Data'!J82)</f>
        <v>-91.946686930091175</v>
      </c>
      <c r="K83" s="51"/>
      <c r="L83" s="51">
        <f ca="1">IF(L82="N/A",'General Info'!$B$30,'Ori3-Raw Data'!L82)</f>
        <v>-92.033049262107653</v>
      </c>
      <c r="M83" s="51"/>
      <c r="N83" s="51">
        <f ca="1">IF(N82="N/A",'General Info'!$B$30,'Ori3-Raw Data'!N82)</f>
        <v>-91.639998463665705</v>
      </c>
      <c r="O83" s="51"/>
      <c r="P83" s="51">
        <f ca="1">IF(P82="N/A",'General Info'!$B$30,'Ori3-Raw Data'!P82)</f>
        <v>-90.075374366230392</v>
      </c>
      <c r="Q83" s="51"/>
      <c r="R83" s="51">
        <f ca="1">IF(R82="N/A",'General Info'!$B$30,'Ori3-Raw Data'!R82)</f>
        <v>-88.53492203825752</v>
      </c>
      <c r="S83" s="51"/>
      <c r="T83" s="51">
        <f ca="1">IF(T82="N/A",'General Info'!$B$30,'Ori3-Raw Data'!T82)</f>
        <v>-89.536053196647501</v>
      </c>
      <c r="U83" s="51"/>
      <c r="V83" s="51">
        <f ca="1">IF(V82="N/A",'General Info'!$B$30,'Ori3-Raw Data'!V82)</f>
        <v>-90.452321296978624</v>
      </c>
      <c r="W83" s="51"/>
      <c r="X83" s="51">
        <f ca="1">IF(X82="N/A",'General Info'!$B$30,'Ori3-Raw Data'!X82)</f>
        <v>-90.404948906342369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-92.475156643551614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-90.45999673179962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82"/>
  <sheetViews>
    <sheetView workbookViewId="0">
      <selection activeCell="A94" sqref="A94:D105"/>
    </sheetView>
  </sheetViews>
  <sheetFormatPr defaultColWidth="8.6640625" defaultRowHeight="14.4"/>
  <cols>
    <col min="1" max="1" width="19.664062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8.8">
      <c r="A2" s="17" t="s">
        <v>42</v>
      </c>
      <c r="B2" s="17" t="s">
        <v>72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6">
        <v>0</v>
      </c>
      <c r="C5" s="56"/>
      <c r="D5" s="56">
        <v>30</v>
      </c>
      <c r="E5" s="56"/>
      <c r="F5" s="56">
        <v>60</v>
      </c>
      <c r="G5" s="56"/>
      <c r="H5" s="56">
        <v>90</v>
      </c>
      <c r="I5" s="56"/>
      <c r="J5" s="56">
        <v>120</v>
      </c>
      <c r="K5" s="56"/>
      <c r="L5" s="56">
        <v>150</v>
      </c>
      <c r="M5" s="56"/>
      <c r="N5" s="56">
        <v>180</v>
      </c>
      <c r="O5" s="56"/>
      <c r="P5" s="56">
        <v>210</v>
      </c>
      <c r="Q5" s="56"/>
      <c r="R5" s="56">
        <v>240</v>
      </c>
      <c r="S5" s="56"/>
      <c r="T5" s="56">
        <v>270</v>
      </c>
      <c r="U5" s="56"/>
      <c r="V5" s="56">
        <v>300</v>
      </c>
      <c r="W5" s="56"/>
      <c r="X5" s="56">
        <v>330</v>
      </c>
      <c r="Y5" s="56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24.796799999999998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33.652799999999999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A94" s="19" t="s">
        <v>80</v>
      </c>
      <c r="E94" s="6"/>
      <c r="F94" s="6"/>
    </row>
    <row r="95" spans="1:25">
      <c r="A95" t="s">
        <v>89</v>
      </c>
      <c r="E95" s="6"/>
      <c r="F95" s="6"/>
    </row>
    <row r="96" spans="1:25" ht="28.8">
      <c r="A96" s="5" t="s">
        <v>88</v>
      </c>
      <c r="B96" s="7" t="s">
        <v>28</v>
      </c>
      <c r="E96" s="6"/>
      <c r="F96" s="6"/>
    </row>
    <row r="97" spans="1:6">
      <c r="A97" s="7">
        <v>-40</v>
      </c>
      <c r="B97" s="5">
        <v>35.423999999999999</v>
      </c>
      <c r="C97" s="47" t="s">
        <v>81</v>
      </c>
      <c r="D97" s="45" t="s">
        <v>82</v>
      </c>
      <c r="E97" s="6"/>
      <c r="F97" s="6"/>
    </row>
    <row r="98" spans="1:6">
      <c r="A98" s="46" t="s">
        <v>85</v>
      </c>
      <c r="B98" s="5">
        <v>33.652799999999999</v>
      </c>
      <c r="C98" s="47" t="s">
        <v>81</v>
      </c>
      <c r="D98" s="45" t="s">
        <v>86</v>
      </c>
      <c r="E98" s="6"/>
      <c r="F98" s="6"/>
    </row>
    <row r="99" spans="1:6">
      <c r="A99" s="46" t="s">
        <v>84</v>
      </c>
      <c r="B99" s="5">
        <v>24.796800000000001</v>
      </c>
      <c r="C99" s="47" t="s">
        <v>81</v>
      </c>
      <c r="D99" s="45" t="s">
        <v>87</v>
      </c>
      <c r="E99" s="6"/>
      <c r="F99" s="6"/>
    </row>
    <row r="100" spans="1:6">
      <c r="A100" s="7">
        <v>-120</v>
      </c>
      <c r="B100" s="5">
        <v>0</v>
      </c>
      <c r="C100" s="47" t="s">
        <v>81</v>
      </c>
      <c r="D100" s="45" t="s">
        <v>83</v>
      </c>
      <c r="E100" s="6"/>
      <c r="F100" s="6"/>
    </row>
    <row r="101" spans="1:6">
      <c r="E101" s="6"/>
      <c r="F101" s="6"/>
    </row>
    <row r="102" spans="1:6">
      <c r="A102" t="s">
        <v>90</v>
      </c>
      <c r="E102" s="6"/>
      <c r="F102" s="6"/>
    </row>
    <row r="103" spans="1:6" ht="28.8">
      <c r="A103" s="5" t="s">
        <v>88</v>
      </c>
      <c r="B103" s="7" t="s">
        <v>28</v>
      </c>
      <c r="E103" s="6"/>
      <c r="F103" s="6"/>
    </row>
    <row r="104" spans="1:6">
      <c r="A104" s="46" t="s">
        <v>84</v>
      </c>
      <c r="B104" s="5">
        <v>24.796800000000001</v>
      </c>
      <c r="C104" s="47" t="s">
        <v>81</v>
      </c>
      <c r="D104" s="45" t="s">
        <v>87</v>
      </c>
      <c r="E104" s="6"/>
      <c r="F104" s="6"/>
    </row>
    <row r="105" spans="1:6">
      <c r="A105" s="7">
        <v>-120</v>
      </c>
      <c r="B105" s="5">
        <v>0</v>
      </c>
      <c r="C105" s="47" t="s">
        <v>81</v>
      </c>
      <c r="D105" s="45" t="s">
        <v>83</v>
      </c>
      <c r="E105" s="6"/>
      <c r="F105" s="6"/>
    </row>
    <row r="106" spans="1:6">
      <c r="E106" s="6"/>
      <c r="F106" s="6"/>
    </row>
    <row r="107" spans="1:6">
      <c r="E107" s="6"/>
      <c r="F107" s="6"/>
    </row>
    <row r="108" spans="1:6">
      <c r="E108" s="6"/>
      <c r="F108" s="6"/>
    </row>
    <row r="109" spans="1:6">
      <c r="E109" s="6"/>
      <c r="F109" s="6"/>
    </row>
    <row r="110" spans="1:6">
      <c r="E110" s="6"/>
      <c r="F110" s="6"/>
    </row>
    <row r="111" spans="1:6">
      <c r="E111" s="6"/>
      <c r="F111" s="6"/>
    </row>
    <row r="112" spans="1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2017-11-13T20:03:32Z</dcterms:created>
  <dcterms:modified xsi:type="dcterms:W3CDTF">2017-11-13T20:03:50Z</dcterms:modified>
  <cp:category/>
</cp:coreProperties>
</file>